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B8D96947-9697-405C-97A5-5852B536D5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'DC42'!$A$1:$AA$62</definedName>
    <definedName name="_xlnm.Print_Area" localSheetId="10">'DC48'!$A$1:$AA$62</definedName>
    <definedName name="_xlnm.Print_Area" localSheetId="0">EKU!$A$1:$AA$62</definedName>
    <definedName name="_xlnm.Print_Area" localSheetId="3">'GT421'!$A$1:$AA$62</definedName>
    <definedName name="_xlnm.Print_Area" localSheetId="4">'GT422'!$A$1:$AA$62</definedName>
    <definedName name="_xlnm.Print_Area" localSheetId="5">'GT423'!$A$1:$AA$62</definedName>
    <definedName name="_xlnm.Print_Area" localSheetId="7">'GT481'!$A$1:$AA$62</definedName>
    <definedName name="_xlnm.Print_Area" localSheetId="8">'GT484'!$A$1:$AA$62</definedName>
    <definedName name="_xlnm.Print_Area" localSheetId="9">'GT485'!$A$1:$AA$62</definedName>
    <definedName name="_xlnm.Print_Area" localSheetId="1">JHB!$A$1:$AA$62</definedName>
    <definedName name="_xlnm.Print_Area" localSheetId="11">Summary!$A$1:$AA$62</definedName>
    <definedName name="_xlnm.Print_Area" localSheetId="2">TSH!$A$1:$AA$62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G45" i="2"/>
  <c r="F45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W38" i="2"/>
  <c r="W45" i="2" s="1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O45" i="2" s="1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E38" i="2"/>
  <c r="E45" i="2" s="1"/>
  <c r="D38" i="2"/>
  <c r="D45" i="2" s="1"/>
  <c r="C38" i="2"/>
  <c r="C45" i="2" s="1"/>
  <c r="Q27" i="2"/>
  <c r="Q46" i="2" s="1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Y46" i="2" s="1"/>
  <c r="X14" i="2"/>
  <c r="X27" i="2" s="1"/>
  <c r="W14" i="2"/>
  <c r="W27" i="2" s="1"/>
  <c r="V14" i="2"/>
  <c r="V27" i="2" s="1"/>
  <c r="U14" i="2"/>
  <c r="U27" i="2" s="1"/>
  <c r="U46" i="2" s="1"/>
  <c r="T14" i="2"/>
  <c r="T27" i="2" s="1"/>
  <c r="S14" i="2"/>
  <c r="S27" i="2" s="1"/>
  <c r="R14" i="2"/>
  <c r="Q14" i="2"/>
  <c r="P14" i="2"/>
  <c r="P27" i="2" s="1"/>
  <c r="P46" i="2" s="1"/>
  <c r="O14" i="2"/>
  <c r="O27" i="2" s="1"/>
  <c r="N14" i="2"/>
  <c r="N27" i="2" s="1"/>
  <c r="M14" i="2"/>
  <c r="M27" i="2" s="1"/>
  <c r="M46" i="2" s="1"/>
  <c r="L14" i="2"/>
  <c r="L27" i="2" s="1"/>
  <c r="K14" i="2"/>
  <c r="K27" i="2" s="1"/>
  <c r="J14" i="2"/>
  <c r="I14" i="2"/>
  <c r="I27" i="2" s="1"/>
  <c r="H14" i="2"/>
  <c r="H27" i="2" s="1"/>
  <c r="H46" i="2" s="1"/>
  <c r="G14" i="2"/>
  <c r="G27" i="2" s="1"/>
  <c r="G46" i="2" s="1"/>
  <c r="F14" i="2"/>
  <c r="F27" i="2" s="1"/>
  <c r="E14" i="2"/>
  <c r="E27" i="2" s="1"/>
  <c r="E46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F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W38" i="3"/>
  <c r="V38" i="3"/>
  <c r="V45" i="3" s="1"/>
  <c r="U38" i="3"/>
  <c r="U45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N38" i="3"/>
  <c r="N45" i="3" s="1"/>
  <c r="M38" i="3"/>
  <c r="M45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F38" i="3"/>
  <c r="E38" i="3"/>
  <c r="E45" i="3" s="1"/>
  <c r="D38" i="3"/>
  <c r="D45" i="3" s="1"/>
  <c r="C38" i="3"/>
  <c r="C45" i="3" s="1"/>
  <c r="Y27" i="3"/>
  <c r="I27" i="3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X14" i="3"/>
  <c r="X27" i="3" s="1"/>
  <c r="W14" i="3"/>
  <c r="W27" i="3" s="1"/>
  <c r="V14" i="3"/>
  <c r="U14" i="3"/>
  <c r="U27" i="3" s="1"/>
  <c r="U46" i="3" s="1"/>
  <c r="T14" i="3"/>
  <c r="S14" i="3"/>
  <c r="S27" i="3" s="1"/>
  <c r="R14" i="3"/>
  <c r="Q14" i="3"/>
  <c r="Q27" i="3" s="1"/>
  <c r="Q46" i="3" s="1"/>
  <c r="P14" i="3"/>
  <c r="P27" i="3" s="1"/>
  <c r="O14" i="3"/>
  <c r="O27" i="3" s="1"/>
  <c r="N14" i="3"/>
  <c r="M14" i="3"/>
  <c r="M27" i="3" s="1"/>
  <c r="M46" i="3" s="1"/>
  <c r="L14" i="3"/>
  <c r="K14" i="3"/>
  <c r="K27" i="3" s="1"/>
  <c r="J14" i="3"/>
  <c r="I14" i="3"/>
  <c r="H14" i="3"/>
  <c r="H27" i="3" s="1"/>
  <c r="G14" i="3"/>
  <c r="G27" i="3" s="1"/>
  <c r="F14" i="3"/>
  <c r="E14" i="3"/>
  <c r="E27" i="3" s="1"/>
  <c r="E46" i="3" s="1"/>
  <c r="D14" i="3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W38" i="4"/>
  <c r="V38" i="4"/>
  <c r="V45" i="4" s="1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F38" i="4"/>
  <c r="F45" i="4" s="1"/>
  <c r="E38" i="4"/>
  <c r="E45" i="4" s="1"/>
  <c r="D38" i="4"/>
  <c r="D45" i="4" s="1"/>
  <c r="C38" i="4"/>
  <c r="C45" i="4" s="1"/>
  <c r="I27" i="4"/>
  <c r="I46" i="4" s="1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AA46" i="4" s="1"/>
  <c r="Y14" i="4"/>
  <c r="Y27" i="4" s="1"/>
  <c r="Y46" i="4" s="1"/>
  <c r="X14" i="4"/>
  <c r="X27" i="4" s="1"/>
  <c r="Z27" i="4" s="1"/>
  <c r="W14" i="4"/>
  <c r="V14" i="4"/>
  <c r="V27" i="4" s="1"/>
  <c r="U14" i="4"/>
  <c r="T14" i="4"/>
  <c r="T27" i="4" s="1"/>
  <c r="S14" i="4"/>
  <c r="S27" i="4" s="1"/>
  <c r="R14" i="4"/>
  <c r="R27" i="4" s="1"/>
  <c r="R46" i="4" s="1"/>
  <c r="Q14" i="4"/>
  <c r="Q27" i="4" s="1"/>
  <c r="Q46" i="4" s="1"/>
  <c r="P14" i="4"/>
  <c r="P27" i="4" s="1"/>
  <c r="O14" i="4"/>
  <c r="N14" i="4"/>
  <c r="N27" i="4" s="1"/>
  <c r="M14" i="4"/>
  <c r="L14" i="4"/>
  <c r="L27" i="4" s="1"/>
  <c r="K14" i="4"/>
  <c r="K27" i="4" s="1"/>
  <c r="J14" i="4"/>
  <c r="J27" i="4" s="1"/>
  <c r="J46" i="4" s="1"/>
  <c r="I14" i="4"/>
  <c r="H14" i="4"/>
  <c r="H27" i="4" s="1"/>
  <c r="G14" i="4"/>
  <c r="F14" i="4"/>
  <c r="F27" i="4" s="1"/>
  <c r="E14" i="4"/>
  <c r="D14" i="4"/>
  <c r="D27" i="4" s="1"/>
  <c r="C14" i="4"/>
  <c r="C27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U45" i="5"/>
  <c r="AA44" i="5"/>
  <c r="Y44" i="5"/>
  <c r="X44" i="5"/>
  <c r="Z44" i="5" s="1"/>
  <c r="W44" i="5"/>
  <c r="V44" i="5"/>
  <c r="V45" i="5" s="1"/>
  <c r="U44" i="5"/>
  <c r="T44" i="5"/>
  <c r="S44" i="5"/>
  <c r="R44" i="5"/>
  <c r="Q44" i="5"/>
  <c r="P44" i="5"/>
  <c r="P45" i="5" s="1"/>
  <c r="O44" i="5"/>
  <c r="N44" i="5"/>
  <c r="N45" i="5" s="1"/>
  <c r="M44" i="5"/>
  <c r="L44" i="5"/>
  <c r="K44" i="5"/>
  <c r="J44" i="5"/>
  <c r="I44" i="5"/>
  <c r="H44" i="5"/>
  <c r="H45" i="5" s="1"/>
  <c r="G44" i="5"/>
  <c r="F44" i="5"/>
  <c r="E44" i="5"/>
  <c r="D44" i="5"/>
  <c r="C44" i="5"/>
  <c r="AA38" i="5"/>
  <c r="AA45" i="5" s="1"/>
  <c r="Z38" i="5"/>
  <c r="Y38" i="5"/>
  <c r="Y45" i="5" s="1"/>
  <c r="X38" i="5"/>
  <c r="W38" i="5"/>
  <c r="W45" i="5" s="1"/>
  <c r="V38" i="5"/>
  <c r="U38" i="5"/>
  <c r="T38" i="5"/>
  <c r="T45" i="5" s="1"/>
  <c r="S38" i="5"/>
  <c r="S45" i="5" s="1"/>
  <c r="R38" i="5"/>
  <c r="R45" i="5" s="1"/>
  <c r="Q38" i="5"/>
  <c r="Q45" i="5" s="1"/>
  <c r="P38" i="5"/>
  <c r="O38" i="5"/>
  <c r="O45" i="5" s="1"/>
  <c r="N38" i="5"/>
  <c r="M38" i="5"/>
  <c r="M45" i="5" s="1"/>
  <c r="L38" i="5"/>
  <c r="L45" i="5" s="1"/>
  <c r="K38" i="5"/>
  <c r="K45" i="5" s="1"/>
  <c r="J38" i="5"/>
  <c r="J45" i="5" s="1"/>
  <c r="I38" i="5"/>
  <c r="I45" i="5" s="1"/>
  <c r="H38" i="5"/>
  <c r="G38" i="5"/>
  <c r="G45" i="5" s="1"/>
  <c r="F38" i="5"/>
  <c r="F45" i="5" s="1"/>
  <c r="E38" i="5"/>
  <c r="E45" i="5" s="1"/>
  <c r="D38" i="5"/>
  <c r="D45" i="5" s="1"/>
  <c r="C38" i="5"/>
  <c r="C45" i="5" s="1"/>
  <c r="Q27" i="5"/>
  <c r="Q46" i="5" s="1"/>
  <c r="AA26" i="5"/>
  <c r="Y26" i="5"/>
  <c r="Z26" i="5" s="1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AA46" i="5" s="1"/>
  <c r="Y14" i="5"/>
  <c r="Z14" i="5" s="1"/>
  <c r="X14" i="5"/>
  <c r="X27" i="5" s="1"/>
  <c r="W14" i="5"/>
  <c r="W27" i="5" s="1"/>
  <c r="V14" i="5"/>
  <c r="V27" i="5" s="1"/>
  <c r="U14" i="5"/>
  <c r="U27" i="5" s="1"/>
  <c r="T14" i="5"/>
  <c r="T27" i="5" s="1"/>
  <c r="T46" i="5" s="1"/>
  <c r="S14" i="5"/>
  <c r="S27" i="5" s="1"/>
  <c r="S46" i="5" s="1"/>
  <c r="R14" i="5"/>
  <c r="Q14" i="5"/>
  <c r="P14" i="5"/>
  <c r="P27" i="5" s="1"/>
  <c r="O14" i="5"/>
  <c r="O27" i="5" s="1"/>
  <c r="N14" i="5"/>
  <c r="N27" i="5" s="1"/>
  <c r="M14" i="5"/>
  <c r="M27" i="5" s="1"/>
  <c r="M46" i="5" s="1"/>
  <c r="L14" i="5"/>
  <c r="L27" i="5" s="1"/>
  <c r="L46" i="5" s="1"/>
  <c r="K14" i="5"/>
  <c r="K27" i="5" s="1"/>
  <c r="J14" i="5"/>
  <c r="I14" i="5"/>
  <c r="I27" i="5" s="1"/>
  <c r="H14" i="5"/>
  <c r="H27" i="5" s="1"/>
  <c r="G14" i="5"/>
  <c r="G27" i="5" s="1"/>
  <c r="F14" i="5"/>
  <c r="F27" i="5" s="1"/>
  <c r="E14" i="5"/>
  <c r="E27" i="5" s="1"/>
  <c r="D14" i="5"/>
  <c r="D27" i="5" s="1"/>
  <c r="D46" i="5" s="1"/>
  <c r="C14" i="5"/>
  <c r="C27" i="5" s="1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N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X45" i="6" s="1"/>
  <c r="Z45" i="6" s="1"/>
  <c r="W38" i="6"/>
  <c r="V38" i="6"/>
  <c r="V45" i="6" s="1"/>
  <c r="U38" i="6"/>
  <c r="U45" i="6" s="1"/>
  <c r="T38" i="6"/>
  <c r="S38" i="6"/>
  <c r="S45" i="6" s="1"/>
  <c r="R38" i="6"/>
  <c r="Q38" i="6"/>
  <c r="Q45" i="6" s="1"/>
  <c r="P38" i="6"/>
  <c r="P45" i="6" s="1"/>
  <c r="O38" i="6"/>
  <c r="N38" i="6"/>
  <c r="M38" i="6"/>
  <c r="M45" i="6" s="1"/>
  <c r="L38" i="6"/>
  <c r="K38" i="6"/>
  <c r="K45" i="6" s="1"/>
  <c r="J38" i="6"/>
  <c r="I38" i="6"/>
  <c r="I45" i="6" s="1"/>
  <c r="H38" i="6"/>
  <c r="H45" i="6" s="1"/>
  <c r="G38" i="6"/>
  <c r="F38" i="6"/>
  <c r="F45" i="6" s="1"/>
  <c r="E38" i="6"/>
  <c r="E45" i="6" s="1"/>
  <c r="D38" i="6"/>
  <c r="C38" i="6"/>
  <c r="C45" i="6" s="1"/>
  <c r="AA26" i="6"/>
  <c r="Y26" i="6"/>
  <c r="Z26" i="6" s="1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Y14" i="6"/>
  <c r="Y27" i="6" s="1"/>
  <c r="X14" i="6"/>
  <c r="X27" i="6" s="1"/>
  <c r="W14" i="6"/>
  <c r="W27" i="6" s="1"/>
  <c r="V14" i="6"/>
  <c r="V27" i="6" s="1"/>
  <c r="U14" i="6"/>
  <c r="U27" i="6" s="1"/>
  <c r="T14" i="6"/>
  <c r="T27" i="6" s="1"/>
  <c r="S14" i="6"/>
  <c r="S27" i="6" s="1"/>
  <c r="R14" i="6"/>
  <c r="Q14" i="6"/>
  <c r="Q27" i="6" s="1"/>
  <c r="Q46" i="6" s="1"/>
  <c r="P14" i="6"/>
  <c r="P27" i="6" s="1"/>
  <c r="P46" i="6" s="1"/>
  <c r="O14" i="6"/>
  <c r="O27" i="6" s="1"/>
  <c r="N14" i="6"/>
  <c r="N27" i="6" s="1"/>
  <c r="M14" i="6"/>
  <c r="M27" i="6" s="1"/>
  <c r="L14" i="6"/>
  <c r="L27" i="6" s="1"/>
  <c r="K14" i="6"/>
  <c r="K27" i="6" s="1"/>
  <c r="J14" i="6"/>
  <c r="I14" i="6"/>
  <c r="I27" i="6" s="1"/>
  <c r="I46" i="6" s="1"/>
  <c r="H14" i="6"/>
  <c r="H27" i="6" s="1"/>
  <c r="H46" i="6" s="1"/>
  <c r="G14" i="6"/>
  <c r="G27" i="6" s="1"/>
  <c r="F14" i="6"/>
  <c r="F27" i="6" s="1"/>
  <c r="E14" i="6"/>
  <c r="E27" i="6" s="1"/>
  <c r="D14" i="6"/>
  <c r="D27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V45" i="7"/>
  <c r="F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X45" i="7" s="1"/>
  <c r="Z45" i="7" s="1"/>
  <c r="W38" i="7"/>
  <c r="V38" i="7"/>
  <c r="U38" i="7"/>
  <c r="T38" i="7"/>
  <c r="T45" i="7" s="1"/>
  <c r="S38" i="7"/>
  <c r="R38" i="7"/>
  <c r="R45" i="7" s="1"/>
  <c r="Q38" i="7"/>
  <c r="Q45" i="7" s="1"/>
  <c r="P38" i="7"/>
  <c r="P45" i="7" s="1"/>
  <c r="O38" i="7"/>
  <c r="N38" i="7"/>
  <c r="N45" i="7" s="1"/>
  <c r="M38" i="7"/>
  <c r="L38" i="7"/>
  <c r="L45" i="7" s="1"/>
  <c r="K38" i="7"/>
  <c r="J38" i="7"/>
  <c r="J45" i="7" s="1"/>
  <c r="I38" i="7"/>
  <c r="I45" i="7" s="1"/>
  <c r="H38" i="7"/>
  <c r="H45" i="7" s="1"/>
  <c r="G38" i="7"/>
  <c r="F38" i="7"/>
  <c r="E38" i="7"/>
  <c r="D38" i="7"/>
  <c r="D45" i="7" s="1"/>
  <c r="C38" i="7"/>
  <c r="AA26" i="7"/>
  <c r="Y26" i="7"/>
  <c r="X26" i="7"/>
  <c r="Z26" i="7" s="1"/>
  <c r="W26" i="7"/>
  <c r="V26" i="7"/>
  <c r="U26" i="7"/>
  <c r="T26" i="7"/>
  <c r="S26" i="7"/>
  <c r="R26" i="7"/>
  <c r="R27" i="7" s="1"/>
  <c r="R46" i="7" s="1"/>
  <c r="Q26" i="7"/>
  <c r="P26" i="7"/>
  <c r="O26" i="7"/>
  <c r="N26" i="7"/>
  <c r="M26" i="7"/>
  <c r="L26" i="7"/>
  <c r="K26" i="7"/>
  <c r="J26" i="7"/>
  <c r="J27" i="7" s="1"/>
  <c r="J46" i="7" s="1"/>
  <c r="I26" i="7"/>
  <c r="H26" i="7"/>
  <c r="G26" i="7"/>
  <c r="F26" i="7"/>
  <c r="E26" i="7"/>
  <c r="D26" i="7"/>
  <c r="C26" i="7"/>
  <c r="AA14" i="7"/>
  <c r="AA27" i="7" s="1"/>
  <c r="AA46" i="7" s="1"/>
  <c r="Y14" i="7"/>
  <c r="Y27" i="7" s="1"/>
  <c r="X14" i="7"/>
  <c r="Z14" i="7" s="1"/>
  <c r="W14" i="7"/>
  <c r="W27" i="7" s="1"/>
  <c r="V14" i="7"/>
  <c r="V27" i="7" s="1"/>
  <c r="U14" i="7"/>
  <c r="U27" i="7" s="1"/>
  <c r="T14" i="7"/>
  <c r="T27" i="7" s="1"/>
  <c r="S14" i="7"/>
  <c r="S27" i="7" s="1"/>
  <c r="R14" i="7"/>
  <c r="Q14" i="7"/>
  <c r="Q27" i="7" s="1"/>
  <c r="Q46" i="7" s="1"/>
  <c r="P14" i="7"/>
  <c r="O14" i="7"/>
  <c r="O27" i="7" s="1"/>
  <c r="N14" i="7"/>
  <c r="N27" i="7" s="1"/>
  <c r="M14" i="7"/>
  <c r="M27" i="7" s="1"/>
  <c r="L14" i="7"/>
  <c r="L27" i="7" s="1"/>
  <c r="K14" i="7"/>
  <c r="K27" i="7" s="1"/>
  <c r="J14" i="7"/>
  <c r="I14" i="7"/>
  <c r="I27" i="7" s="1"/>
  <c r="H14" i="7"/>
  <c r="G14" i="7"/>
  <c r="G27" i="7" s="1"/>
  <c r="F14" i="7"/>
  <c r="F27" i="7" s="1"/>
  <c r="E14" i="7"/>
  <c r="E27" i="7" s="1"/>
  <c r="D14" i="7"/>
  <c r="D27" i="7" s="1"/>
  <c r="C14" i="7"/>
  <c r="C27" i="7" s="1"/>
  <c r="AA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V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X38" i="8"/>
  <c r="Z38" i="8" s="1"/>
  <c r="W38" i="8"/>
  <c r="V38" i="8"/>
  <c r="U38" i="8"/>
  <c r="U45" i="8" s="1"/>
  <c r="T38" i="8"/>
  <c r="T45" i="8" s="1"/>
  <c r="S38" i="8"/>
  <c r="S45" i="8" s="1"/>
  <c r="R38" i="8"/>
  <c r="R45" i="8" s="1"/>
  <c r="Q38" i="8"/>
  <c r="P38" i="8"/>
  <c r="P45" i="8" s="1"/>
  <c r="O38" i="8"/>
  <c r="N38" i="8"/>
  <c r="N45" i="8" s="1"/>
  <c r="M38" i="8"/>
  <c r="M45" i="8" s="1"/>
  <c r="L38" i="8"/>
  <c r="L45" i="8" s="1"/>
  <c r="K38" i="8"/>
  <c r="K45" i="8" s="1"/>
  <c r="J38" i="8"/>
  <c r="J45" i="8" s="1"/>
  <c r="I38" i="8"/>
  <c r="H38" i="8"/>
  <c r="H45" i="8" s="1"/>
  <c r="G38" i="8"/>
  <c r="F38" i="8"/>
  <c r="F45" i="8" s="1"/>
  <c r="E38" i="8"/>
  <c r="E45" i="8" s="1"/>
  <c r="D38" i="8"/>
  <c r="D45" i="8" s="1"/>
  <c r="C38" i="8"/>
  <c r="C45" i="8" s="1"/>
  <c r="AA27" i="8"/>
  <c r="K27" i="8"/>
  <c r="K46" i="8" s="1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Y27" i="8" s="1"/>
  <c r="X14" i="8"/>
  <c r="X27" i="8" s="1"/>
  <c r="W14" i="8"/>
  <c r="W27" i="8" s="1"/>
  <c r="V14" i="8"/>
  <c r="V27" i="8" s="1"/>
  <c r="U14" i="8"/>
  <c r="U27" i="8" s="1"/>
  <c r="U46" i="8" s="1"/>
  <c r="T14" i="8"/>
  <c r="T27" i="8" s="1"/>
  <c r="S14" i="8"/>
  <c r="S27" i="8" s="1"/>
  <c r="S46" i="8" s="1"/>
  <c r="R14" i="8"/>
  <c r="R27" i="8" s="1"/>
  <c r="Q14" i="8"/>
  <c r="Q27" i="8" s="1"/>
  <c r="P14" i="8"/>
  <c r="P27" i="8" s="1"/>
  <c r="O14" i="8"/>
  <c r="N14" i="8"/>
  <c r="N27" i="8" s="1"/>
  <c r="M14" i="8"/>
  <c r="M27" i="8" s="1"/>
  <c r="M46" i="8" s="1"/>
  <c r="L14" i="8"/>
  <c r="L27" i="8" s="1"/>
  <c r="K14" i="8"/>
  <c r="J14" i="8"/>
  <c r="J27" i="8" s="1"/>
  <c r="I14" i="8"/>
  <c r="I27" i="8" s="1"/>
  <c r="H14" i="8"/>
  <c r="H27" i="8" s="1"/>
  <c r="G14" i="8"/>
  <c r="G27" i="8" s="1"/>
  <c r="F14" i="8"/>
  <c r="F27" i="8" s="1"/>
  <c r="E14" i="8"/>
  <c r="E27" i="8" s="1"/>
  <c r="E46" i="8" s="1"/>
  <c r="D14" i="8"/>
  <c r="D27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X45" i="9" s="1"/>
  <c r="Z45" i="9" s="1"/>
  <c r="W38" i="9"/>
  <c r="W45" i="9" s="1"/>
  <c r="V38" i="9"/>
  <c r="V45" i="9" s="1"/>
  <c r="U38" i="9"/>
  <c r="U45" i="9" s="1"/>
  <c r="T38" i="9"/>
  <c r="S38" i="9"/>
  <c r="S45" i="9" s="1"/>
  <c r="R38" i="9"/>
  <c r="Q38" i="9"/>
  <c r="Q45" i="9" s="1"/>
  <c r="P38" i="9"/>
  <c r="P45" i="9" s="1"/>
  <c r="O38" i="9"/>
  <c r="O45" i="9" s="1"/>
  <c r="N38" i="9"/>
  <c r="N45" i="9" s="1"/>
  <c r="M38" i="9"/>
  <c r="M45" i="9" s="1"/>
  <c r="L38" i="9"/>
  <c r="K38" i="9"/>
  <c r="K45" i="9" s="1"/>
  <c r="J38" i="9"/>
  <c r="I38" i="9"/>
  <c r="I45" i="9" s="1"/>
  <c r="H38" i="9"/>
  <c r="H45" i="9" s="1"/>
  <c r="G38" i="9"/>
  <c r="G45" i="9" s="1"/>
  <c r="F38" i="9"/>
  <c r="F45" i="9" s="1"/>
  <c r="E38" i="9"/>
  <c r="E45" i="9" s="1"/>
  <c r="D38" i="9"/>
  <c r="C38" i="9"/>
  <c r="C45" i="9" s="1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Y27" i="9" s="1"/>
  <c r="X14" i="9"/>
  <c r="W14" i="9"/>
  <c r="V14" i="9"/>
  <c r="V27" i="9" s="1"/>
  <c r="U14" i="9"/>
  <c r="U27" i="9" s="1"/>
  <c r="T14" i="9"/>
  <c r="T27" i="9" s="1"/>
  <c r="S14" i="9"/>
  <c r="R14" i="9"/>
  <c r="R27" i="9" s="1"/>
  <c r="Q14" i="9"/>
  <c r="P14" i="9"/>
  <c r="O14" i="9"/>
  <c r="N14" i="9"/>
  <c r="N27" i="9" s="1"/>
  <c r="M14" i="9"/>
  <c r="M27" i="9" s="1"/>
  <c r="L14" i="9"/>
  <c r="L27" i="9" s="1"/>
  <c r="K14" i="9"/>
  <c r="J14" i="9"/>
  <c r="J27" i="9" s="1"/>
  <c r="I14" i="9"/>
  <c r="H14" i="9"/>
  <c r="G14" i="9"/>
  <c r="F14" i="9"/>
  <c r="F27" i="9" s="1"/>
  <c r="F46" i="9" s="1"/>
  <c r="E14" i="9"/>
  <c r="E27" i="9" s="1"/>
  <c r="D14" i="9"/>
  <c r="D27" i="9" s="1"/>
  <c r="C14" i="9"/>
  <c r="AA51" i="10"/>
  <c r="Y51" i="10"/>
  <c r="Z51" i="10" s="1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R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Z38" i="10" s="1"/>
  <c r="W38" i="10"/>
  <c r="W45" i="10" s="1"/>
  <c r="V38" i="10"/>
  <c r="V45" i="10" s="1"/>
  <c r="U38" i="10"/>
  <c r="U45" i="10" s="1"/>
  <c r="T38" i="10"/>
  <c r="S38" i="10"/>
  <c r="S45" i="10" s="1"/>
  <c r="R38" i="10"/>
  <c r="Q38" i="10"/>
  <c r="Q45" i="10" s="1"/>
  <c r="P38" i="10"/>
  <c r="P45" i="10" s="1"/>
  <c r="O38" i="10"/>
  <c r="O45" i="10" s="1"/>
  <c r="N38" i="10"/>
  <c r="N45" i="10" s="1"/>
  <c r="M38" i="10"/>
  <c r="M45" i="10" s="1"/>
  <c r="L38" i="10"/>
  <c r="K38" i="10"/>
  <c r="K45" i="10" s="1"/>
  <c r="J38" i="10"/>
  <c r="J45" i="10" s="1"/>
  <c r="I38" i="10"/>
  <c r="I45" i="10" s="1"/>
  <c r="H38" i="10"/>
  <c r="H45" i="10" s="1"/>
  <c r="G38" i="10"/>
  <c r="G45" i="10" s="1"/>
  <c r="F38" i="10"/>
  <c r="F45" i="10" s="1"/>
  <c r="E38" i="10"/>
  <c r="E45" i="10" s="1"/>
  <c r="D38" i="10"/>
  <c r="C38" i="10"/>
  <c r="C45" i="10" s="1"/>
  <c r="V27" i="10"/>
  <c r="V46" i="10" s="1"/>
  <c r="F27" i="10"/>
  <c r="F46" i="10" s="1"/>
  <c r="E27" i="10"/>
  <c r="E46" i="10" s="1"/>
  <c r="AA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AA46" i="10" s="1"/>
  <c r="Y14" i="10"/>
  <c r="Y27" i="10" s="1"/>
  <c r="Y46" i="10" s="1"/>
  <c r="X14" i="10"/>
  <c r="X27" i="10" s="1"/>
  <c r="W14" i="10"/>
  <c r="V14" i="10"/>
  <c r="U14" i="10"/>
  <c r="U27" i="10" s="1"/>
  <c r="T14" i="10"/>
  <c r="T27" i="10" s="1"/>
  <c r="S14" i="10"/>
  <c r="S27" i="10" s="1"/>
  <c r="R14" i="10"/>
  <c r="R27" i="10" s="1"/>
  <c r="Q14" i="10"/>
  <c r="Q27" i="10" s="1"/>
  <c r="Q46" i="10" s="1"/>
  <c r="P14" i="10"/>
  <c r="P27" i="10" s="1"/>
  <c r="O14" i="10"/>
  <c r="N14" i="10"/>
  <c r="N27" i="10" s="1"/>
  <c r="N46" i="10" s="1"/>
  <c r="M14" i="10"/>
  <c r="M27" i="10" s="1"/>
  <c r="M46" i="10" s="1"/>
  <c r="L14" i="10"/>
  <c r="L27" i="10" s="1"/>
  <c r="K14" i="10"/>
  <c r="K27" i="10" s="1"/>
  <c r="J14" i="10"/>
  <c r="J27" i="10" s="1"/>
  <c r="I14" i="10"/>
  <c r="I27" i="10" s="1"/>
  <c r="I46" i="10" s="1"/>
  <c r="H14" i="10"/>
  <c r="H27" i="10" s="1"/>
  <c r="G14" i="10"/>
  <c r="F14" i="10"/>
  <c r="E14" i="10"/>
  <c r="D14" i="10"/>
  <c r="D27" i="10" s="1"/>
  <c r="C14" i="10"/>
  <c r="C27" i="10" s="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5" i="11"/>
  <c r="C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Y38" i="11"/>
  <c r="Y45" i="11" s="1"/>
  <c r="X38" i="11"/>
  <c r="X45" i="11" s="1"/>
  <c r="Z45" i="11" s="1"/>
  <c r="W38" i="11"/>
  <c r="W45" i="11" s="1"/>
  <c r="V38" i="11"/>
  <c r="V45" i="11" s="1"/>
  <c r="U38" i="11"/>
  <c r="U45" i="11" s="1"/>
  <c r="T38" i="11"/>
  <c r="S38" i="11"/>
  <c r="S45" i="11" s="1"/>
  <c r="R38" i="11"/>
  <c r="R45" i="11" s="1"/>
  <c r="Q38" i="11"/>
  <c r="Q45" i="11" s="1"/>
  <c r="P38" i="11"/>
  <c r="P45" i="11" s="1"/>
  <c r="O38" i="11"/>
  <c r="O45" i="11" s="1"/>
  <c r="N38" i="11"/>
  <c r="N45" i="11" s="1"/>
  <c r="M38" i="11"/>
  <c r="M45" i="11" s="1"/>
  <c r="L38" i="11"/>
  <c r="K38" i="11"/>
  <c r="K45" i="11" s="1"/>
  <c r="J38" i="11"/>
  <c r="J45" i="11" s="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C38" i="11"/>
  <c r="W27" i="11"/>
  <c r="W46" i="11" s="1"/>
  <c r="U27" i="11"/>
  <c r="U46" i="11" s="1"/>
  <c r="F27" i="11"/>
  <c r="F46" i="11" s="1"/>
  <c r="E27" i="11"/>
  <c r="E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X14" i="11"/>
  <c r="X27" i="11" s="1"/>
  <c r="W14" i="11"/>
  <c r="V14" i="11"/>
  <c r="V27" i="11" s="1"/>
  <c r="V46" i="11" s="1"/>
  <c r="U14" i="11"/>
  <c r="T14" i="11"/>
  <c r="T27" i="11" s="1"/>
  <c r="S14" i="11"/>
  <c r="S27" i="11" s="1"/>
  <c r="R14" i="11"/>
  <c r="R27" i="11" s="1"/>
  <c r="Q14" i="11"/>
  <c r="Q27" i="11" s="1"/>
  <c r="P14" i="11"/>
  <c r="P27" i="11" s="1"/>
  <c r="O14" i="11"/>
  <c r="O27" i="11" s="1"/>
  <c r="O46" i="11" s="1"/>
  <c r="N14" i="11"/>
  <c r="N27" i="11" s="1"/>
  <c r="N46" i="11" s="1"/>
  <c r="M14" i="11"/>
  <c r="M27" i="11" s="1"/>
  <c r="M46" i="11" s="1"/>
  <c r="L14" i="11"/>
  <c r="L27" i="11" s="1"/>
  <c r="K14" i="11"/>
  <c r="K27" i="11" s="1"/>
  <c r="J14" i="11"/>
  <c r="J27" i="11" s="1"/>
  <c r="I14" i="11"/>
  <c r="I27" i="11" s="1"/>
  <c r="H14" i="11"/>
  <c r="H27" i="11" s="1"/>
  <c r="G14" i="11"/>
  <c r="G27" i="11" s="1"/>
  <c r="G46" i="11" s="1"/>
  <c r="F14" i="11"/>
  <c r="E14" i="11"/>
  <c r="D14" i="11"/>
  <c r="D27" i="11" s="1"/>
  <c r="C14" i="11"/>
  <c r="C27" i="11" s="1"/>
  <c r="C46" i="11" s="1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5" i="12"/>
  <c r="J45" i="12"/>
  <c r="C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K45" i="12" s="1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X45" i="12" s="1"/>
  <c r="W38" i="12"/>
  <c r="W45" i="12" s="1"/>
  <c r="V38" i="12"/>
  <c r="V45" i="12" s="1"/>
  <c r="U38" i="12"/>
  <c r="T38" i="12"/>
  <c r="T45" i="12" s="1"/>
  <c r="S38" i="12"/>
  <c r="S45" i="12" s="1"/>
  <c r="R38" i="12"/>
  <c r="R45" i="12" s="1"/>
  <c r="Q38" i="12"/>
  <c r="Q45" i="12" s="1"/>
  <c r="P38" i="12"/>
  <c r="P45" i="12" s="1"/>
  <c r="O38" i="12"/>
  <c r="O45" i="12" s="1"/>
  <c r="N38" i="12"/>
  <c r="N45" i="12" s="1"/>
  <c r="M38" i="12"/>
  <c r="L38" i="12"/>
  <c r="L45" i="12" s="1"/>
  <c r="K38" i="12"/>
  <c r="J38" i="12"/>
  <c r="I38" i="12"/>
  <c r="I45" i="12" s="1"/>
  <c r="H38" i="12"/>
  <c r="H45" i="12" s="1"/>
  <c r="G38" i="12"/>
  <c r="G45" i="12" s="1"/>
  <c r="F38" i="12"/>
  <c r="F45" i="12" s="1"/>
  <c r="E38" i="12"/>
  <c r="D38" i="12"/>
  <c r="D45" i="12" s="1"/>
  <c r="C38" i="12"/>
  <c r="N27" i="12"/>
  <c r="N46" i="12" s="1"/>
  <c r="G27" i="12"/>
  <c r="G46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Y46" i="12" s="1"/>
  <c r="X14" i="12"/>
  <c r="X27" i="12" s="1"/>
  <c r="W14" i="12"/>
  <c r="W27" i="12" s="1"/>
  <c r="V14" i="12"/>
  <c r="V27" i="12" s="1"/>
  <c r="U14" i="12"/>
  <c r="U27" i="12" s="1"/>
  <c r="T14" i="12"/>
  <c r="T27" i="12" s="1"/>
  <c r="S14" i="12"/>
  <c r="S27" i="12" s="1"/>
  <c r="R14" i="12"/>
  <c r="R27" i="12" s="1"/>
  <c r="Q14" i="12"/>
  <c r="Q27" i="12" s="1"/>
  <c r="Q46" i="12" s="1"/>
  <c r="P14" i="12"/>
  <c r="P27" i="12" s="1"/>
  <c r="P46" i="12" s="1"/>
  <c r="O14" i="12"/>
  <c r="O27" i="12" s="1"/>
  <c r="N14" i="12"/>
  <c r="M14" i="12"/>
  <c r="M27" i="12" s="1"/>
  <c r="L14" i="12"/>
  <c r="L27" i="12" s="1"/>
  <c r="K14" i="12"/>
  <c r="K27" i="12" s="1"/>
  <c r="J14" i="12"/>
  <c r="J27" i="12" s="1"/>
  <c r="I14" i="12"/>
  <c r="I27" i="12" s="1"/>
  <c r="I46" i="12" s="1"/>
  <c r="H14" i="12"/>
  <c r="H27" i="12" s="1"/>
  <c r="H46" i="12" s="1"/>
  <c r="G14" i="12"/>
  <c r="F14" i="12"/>
  <c r="F27" i="12" s="1"/>
  <c r="E14" i="12"/>
  <c r="E27" i="12" s="1"/>
  <c r="D14" i="12"/>
  <c r="D27" i="12" s="1"/>
  <c r="C14" i="12"/>
  <c r="C27" i="12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T45" i="1"/>
  <c r="S45" i="1"/>
  <c r="L45" i="1"/>
  <c r="K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X45" i="1" s="1"/>
  <c r="Z45" i="1" s="1"/>
  <c r="W38" i="1"/>
  <c r="W45" i="1" s="1"/>
  <c r="V38" i="1"/>
  <c r="V45" i="1" s="1"/>
  <c r="U38" i="1"/>
  <c r="T38" i="1"/>
  <c r="S38" i="1"/>
  <c r="R38" i="1"/>
  <c r="R45" i="1" s="1"/>
  <c r="Q38" i="1"/>
  <c r="Q45" i="1" s="1"/>
  <c r="P38" i="1"/>
  <c r="P45" i="1" s="1"/>
  <c r="O38" i="1"/>
  <c r="O45" i="1" s="1"/>
  <c r="N38" i="1"/>
  <c r="N45" i="1" s="1"/>
  <c r="M38" i="1"/>
  <c r="M45" i="1" s="1"/>
  <c r="L38" i="1"/>
  <c r="K38" i="1"/>
  <c r="J38" i="1"/>
  <c r="J45" i="1" s="1"/>
  <c r="I38" i="1"/>
  <c r="I45" i="1" s="1"/>
  <c r="H38" i="1"/>
  <c r="H45" i="1" s="1"/>
  <c r="G38" i="1"/>
  <c r="G45" i="1" s="1"/>
  <c r="F38" i="1"/>
  <c r="F45" i="1" s="1"/>
  <c r="E38" i="1"/>
  <c r="E45" i="1" s="1"/>
  <c r="D38" i="1"/>
  <c r="D45" i="1" s="1"/>
  <c r="C38" i="1"/>
  <c r="C45" i="1" s="1"/>
  <c r="O27" i="1"/>
  <c r="N27" i="1"/>
  <c r="G27" i="1"/>
  <c r="F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X14" i="1"/>
  <c r="X27" i="1" s="1"/>
  <c r="W14" i="1"/>
  <c r="W27" i="1" s="1"/>
  <c r="V14" i="1"/>
  <c r="V27" i="1" s="1"/>
  <c r="U14" i="1"/>
  <c r="U27" i="1" s="1"/>
  <c r="T14" i="1"/>
  <c r="T27" i="1" s="1"/>
  <c r="S14" i="1"/>
  <c r="S27" i="1" s="1"/>
  <c r="S46" i="1" s="1"/>
  <c r="R14" i="1"/>
  <c r="R27" i="1" s="1"/>
  <c r="Q14" i="1"/>
  <c r="Q27" i="1" s="1"/>
  <c r="P14" i="1"/>
  <c r="P27" i="1" s="1"/>
  <c r="O14" i="1"/>
  <c r="N14" i="1"/>
  <c r="M14" i="1"/>
  <c r="M27" i="1" s="1"/>
  <c r="L14" i="1"/>
  <c r="L27" i="1" s="1"/>
  <c r="L46" i="1" s="1"/>
  <c r="K14" i="1"/>
  <c r="K27" i="1" s="1"/>
  <c r="K46" i="1" s="1"/>
  <c r="J14" i="1"/>
  <c r="J27" i="1" s="1"/>
  <c r="I14" i="1"/>
  <c r="I27" i="1" s="1"/>
  <c r="H14" i="1"/>
  <c r="H27" i="1" s="1"/>
  <c r="G14" i="1"/>
  <c r="F14" i="1"/>
  <c r="E14" i="1"/>
  <c r="E27" i="1" s="1"/>
  <c r="D14" i="1"/>
  <c r="D27" i="1" s="1"/>
  <c r="C14" i="1"/>
  <c r="C27" i="1" s="1"/>
  <c r="S46" i="10" l="1"/>
  <c r="U45" i="1"/>
  <c r="W46" i="6"/>
  <c r="G46" i="5"/>
  <c r="O46" i="5"/>
  <c r="W46" i="5"/>
  <c r="F46" i="4"/>
  <c r="N46" i="4"/>
  <c r="V46" i="4"/>
  <c r="D46" i="1"/>
  <c r="T46" i="1"/>
  <c r="G46" i="1"/>
  <c r="E45" i="12"/>
  <c r="E46" i="12" s="1"/>
  <c r="M45" i="12"/>
  <c r="M46" i="12" s="1"/>
  <c r="U45" i="12"/>
  <c r="J46" i="11"/>
  <c r="R46" i="11"/>
  <c r="AA46" i="11"/>
  <c r="J46" i="10"/>
  <c r="R46" i="10"/>
  <c r="H27" i="9"/>
  <c r="H46" i="9" s="1"/>
  <c r="P27" i="9"/>
  <c r="P46" i="9" s="1"/>
  <c r="X27" i="9"/>
  <c r="G27" i="9"/>
  <c r="G46" i="9" s="1"/>
  <c r="O27" i="9"/>
  <c r="O46" i="9" s="1"/>
  <c r="W27" i="9"/>
  <c r="W46" i="9" s="1"/>
  <c r="D45" i="9"/>
  <c r="D46" i="9" s="1"/>
  <c r="L45" i="9"/>
  <c r="T45" i="9"/>
  <c r="F46" i="8"/>
  <c r="N46" i="8"/>
  <c r="V46" i="8"/>
  <c r="I45" i="8"/>
  <c r="Q45" i="8"/>
  <c r="Y45" i="8"/>
  <c r="X45" i="8"/>
  <c r="Z45" i="8" s="1"/>
  <c r="E45" i="7"/>
  <c r="M45" i="7"/>
  <c r="U45" i="7"/>
  <c r="D45" i="6"/>
  <c r="L45" i="6"/>
  <c r="T45" i="6"/>
  <c r="T46" i="6" s="1"/>
  <c r="Z51" i="6"/>
  <c r="H46" i="5"/>
  <c r="P46" i="5"/>
  <c r="X45" i="5"/>
  <c r="Z45" i="5" s="1"/>
  <c r="G27" i="4"/>
  <c r="G46" i="4" s="1"/>
  <c r="O27" i="4"/>
  <c r="W27" i="4"/>
  <c r="F27" i="3"/>
  <c r="F46" i="3" s="1"/>
  <c r="N27" i="3"/>
  <c r="N46" i="3" s="1"/>
  <c r="V27" i="3"/>
  <c r="V46" i="3" s="1"/>
  <c r="F46" i="2"/>
  <c r="N46" i="2"/>
  <c r="V46" i="2"/>
  <c r="K46" i="11"/>
  <c r="K46" i="10"/>
  <c r="W46" i="8"/>
  <c r="W46" i="3"/>
  <c r="O46" i="2"/>
  <c r="T46" i="11"/>
  <c r="H46" i="8"/>
  <c r="R27" i="5"/>
  <c r="R46" i="5" s="1"/>
  <c r="Z45" i="12"/>
  <c r="D45" i="11"/>
  <c r="L45" i="11"/>
  <c r="T45" i="11"/>
  <c r="D45" i="10"/>
  <c r="D46" i="10" s="1"/>
  <c r="L45" i="10"/>
  <c r="L46" i="10" s="1"/>
  <c r="T45" i="10"/>
  <c r="T46" i="10" s="1"/>
  <c r="AA27" i="9"/>
  <c r="AA46" i="9" s="1"/>
  <c r="G45" i="7"/>
  <c r="O45" i="7"/>
  <c r="W45" i="7"/>
  <c r="Z14" i="4"/>
  <c r="G45" i="4"/>
  <c r="O45" i="4"/>
  <c r="W45" i="4"/>
  <c r="C46" i="1"/>
  <c r="S46" i="11"/>
  <c r="C46" i="10"/>
  <c r="AA46" i="8"/>
  <c r="O46" i="3"/>
  <c r="W46" i="2"/>
  <c r="D46" i="11"/>
  <c r="AA45" i="8"/>
  <c r="J46" i="12"/>
  <c r="R46" i="12"/>
  <c r="AA46" i="12"/>
  <c r="L46" i="9"/>
  <c r="C27" i="9"/>
  <c r="C46" i="9" s="1"/>
  <c r="K27" i="9"/>
  <c r="K46" i="9" s="1"/>
  <c r="S27" i="9"/>
  <c r="S46" i="9" s="1"/>
  <c r="F46" i="7"/>
  <c r="N46" i="7"/>
  <c r="V46" i="7"/>
  <c r="G45" i="6"/>
  <c r="G46" i="6" s="1"/>
  <c r="O45" i="6"/>
  <c r="O46" i="6" s="1"/>
  <c r="W45" i="6"/>
  <c r="H46" i="4"/>
  <c r="P46" i="4"/>
  <c r="Z14" i="3"/>
  <c r="J27" i="2"/>
  <c r="J46" i="2" s="1"/>
  <c r="R27" i="2"/>
  <c r="R46" i="2" s="1"/>
  <c r="Z45" i="10"/>
  <c r="O27" i="8"/>
  <c r="O46" i="8" s="1"/>
  <c r="Y27" i="5"/>
  <c r="Y46" i="5" s="1"/>
  <c r="J46" i="9"/>
  <c r="R27" i="6"/>
  <c r="C46" i="12"/>
  <c r="K46" i="12"/>
  <c r="S46" i="12"/>
  <c r="Z38" i="12"/>
  <c r="G27" i="10"/>
  <c r="G46" i="10" s="1"/>
  <c r="O27" i="10"/>
  <c r="O46" i="10" s="1"/>
  <c r="W27" i="10"/>
  <c r="W46" i="10" s="1"/>
  <c r="G46" i="7"/>
  <c r="O46" i="7"/>
  <c r="W46" i="7"/>
  <c r="Z38" i="7"/>
  <c r="E46" i="5"/>
  <c r="U46" i="5"/>
  <c r="J27" i="3"/>
  <c r="R27" i="3"/>
  <c r="X45" i="10"/>
  <c r="S46" i="7"/>
  <c r="G46" i="3"/>
  <c r="L46" i="11"/>
  <c r="Z14" i="9"/>
  <c r="P46" i="8"/>
  <c r="J27" i="6"/>
  <c r="J46" i="6" s="1"/>
  <c r="J27" i="5"/>
  <c r="J46" i="5" s="1"/>
  <c r="AA46" i="1"/>
  <c r="D46" i="12"/>
  <c r="L46" i="12"/>
  <c r="T46" i="12"/>
  <c r="H46" i="10"/>
  <c r="P46" i="10"/>
  <c r="Z26" i="10"/>
  <c r="J45" i="9"/>
  <c r="R45" i="9"/>
  <c r="R46" i="9" s="1"/>
  <c r="Z38" i="9"/>
  <c r="G45" i="8"/>
  <c r="G46" i="8" s="1"/>
  <c r="O45" i="8"/>
  <c r="W45" i="8"/>
  <c r="Z51" i="8"/>
  <c r="H27" i="7"/>
  <c r="H46" i="7" s="1"/>
  <c r="P27" i="7"/>
  <c r="P46" i="7" s="1"/>
  <c r="X27" i="7"/>
  <c r="X46" i="7" s="1"/>
  <c r="Z46" i="7" s="1"/>
  <c r="C45" i="7"/>
  <c r="C46" i="7" s="1"/>
  <c r="K45" i="7"/>
  <c r="K46" i="7" s="1"/>
  <c r="S45" i="7"/>
  <c r="F46" i="6"/>
  <c r="N46" i="6"/>
  <c r="V46" i="6"/>
  <c r="J45" i="6"/>
  <c r="R45" i="6"/>
  <c r="Z38" i="6"/>
  <c r="F46" i="5"/>
  <c r="N46" i="5"/>
  <c r="V46" i="5"/>
  <c r="E27" i="4"/>
  <c r="E46" i="4" s="1"/>
  <c r="M27" i="4"/>
  <c r="M46" i="4" s="1"/>
  <c r="U27" i="4"/>
  <c r="U46" i="4" s="1"/>
  <c r="D27" i="3"/>
  <c r="D46" i="3" s="1"/>
  <c r="L27" i="3"/>
  <c r="T27" i="3"/>
  <c r="T46" i="3" s="1"/>
  <c r="G45" i="3"/>
  <c r="O45" i="3"/>
  <c r="W45" i="3"/>
  <c r="F46" i="1"/>
  <c r="I46" i="11"/>
  <c r="Q46" i="11"/>
  <c r="Y46" i="11"/>
  <c r="U46" i="1"/>
  <c r="E46" i="1"/>
  <c r="M46" i="1"/>
  <c r="V46" i="1"/>
  <c r="N46" i="1"/>
  <c r="O46" i="1"/>
  <c r="X46" i="12"/>
  <c r="Z46" i="12" s="1"/>
  <c r="Z27" i="12"/>
  <c r="O46" i="12"/>
  <c r="X46" i="1"/>
  <c r="Z27" i="1"/>
  <c r="W46" i="1"/>
  <c r="V46" i="12"/>
  <c r="U46" i="12"/>
  <c r="P46" i="1"/>
  <c r="I46" i="1"/>
  <c r="Q46" i="1"/>
  <c r="Y46" i="1"/>
  <c r="W46" i="12"/>
  <c r="H46" i="1"/>
  <c r="J46" i="1"/>
  <c r="R46" i="1"/>
  <c r="F46" i="12"/>
  <c r="H46" i="11"/>
  <c r="P46" i="11"/>
  <c r="X46" i="11"/>
  <c r="Z46" i="11" s="1"/>
  <c r="Z27" i="11"/>
  <c r="X46" i="10"/>
  <c r="Z46" i="10" s="1"/>
  <c r="Z27" i="10"/>
  <c r="U46" i="10"/>
  <c r="I46" i="3"/>
  <c r="Z45" i="3"/>
  <c r="X46" i="6"/>
  <c r="Z27" i="6"/>
  <c r="X46" i="5"/>
  <c r="Z46" i="5" s="1"/>
  <c r="Z27" i="5"/>
  <c r="T46" i="9"/>
  <c r="Y46" i="3"/>
  <c r="Z14" i="1"/>
  <c r="Z14" i="12"/>
  <c r="Z14" i="11"/>
  <c r="Z14" i="10"/>
  <c r="E46" i="9"/>
  <c r="M46" i="9"/>
  <c r="U46" i="9"/>
  <c r="X46" i="8"/>
  <c r="Z27" i="8"/>
  <c r="D46" i="7"/>
  <c r="L46" i="7"/>
  <c r="T46" i="7"/>
  <c r="AA46" i="6"/>
  <c r="H46" i="3"/>
  <c r="P46" i="3"/>
  <c r="X46" i="3"/>
  <c r="Z46" i="3" s="1"/>
  <c r="Z27" i="3"/>
  <c r="X46" i="2"/>
  <c r="Z46" i="2" s="1"/>
  <c r="Z27" i="2"/>
  <c r="I46" i="8"/>
  <c r="Q46" i="8"/>
  <c r="Y46" i="8"/>
  <c r="E46" i="7"/>
  <c r="M46" i="7"/>
  <c r="U46" i="7"/>
  <c r="I46" i="7"/>
  <c r="C46" i="6"/>
  <c r="K46" i="6"/>
  <c r="S46" i="6"/>
  <c r="J46" i="8"/>
  <c r="R46" i="8"/>
  <c r="D46" i="6"/>
  <c r="L46" i="6"/>
  <c r="C46" i="5"/>
  <c r="C46" i="4"/>
  <c r="K46" i="4"/>
  <c r="S46" i="4"/>
  <c r="Z45" i="4"/>
  <c r="X46" i="4"/>
  <c r="Z46" i="4" s="1"/>
  <c r="AA46" i="2"/>
  <c r="Z38" i="1"/>
  <c r="Z38" i="11"/>
  <c r="X46" i="9"/>
  <c r="Z27" i="9"/>
  <c r="N46" i="9"/>
  <c r="Y46" i="7"/>
  <c r="E46" i="6"/>
  <c r="M46" i="6"/>
  <c r="U46" i="6"/>
  <c r="I46" i="5"/>
  <c r="D46" i="4"/>
  <c r="L46" i="4"/>
  <c r="T46" i="4"/>
  <c r="C46" i="3"/>
  <c r="K46" i="3"/>
  <c r="S46" i="3"/>
  <c r="AA46" i="3"/>
  <c r="J46" i="3"/>
  <c r="R46" i="3"/>
  <c r="C46" i="2"/>
  <c r="K46" i="2"/>
  <c r="S46" i="2"/>
  <c r="I27" i="9"/>
  <c r="I46" i="9" s="1"/>
  <c r="Q27" i="9"/>
  <c r="Q46" i="9" s="1"/>
  <c r="Y46" i="9"/>
  <c r="V46" i="9"/>
  <c r="D46" i="8"/>
  <c r="L46" i="8"/>
  <c r="T46" i="8"/>
  <c r="C46" i="8"/>
  <c r="Y46" i="6"/>
  <c r="K46" i="5"/>
  <c r="L46" i="3"/>
  <c r="D46" i="2"/>
  <c r="L46" i="2"/>
  <c r="T46" i="2"/>
  <c r="I46" i="2"/>
  <c r="Z45" i="2"/>
  <c r="Z38" i="4"/>
  <c r="Z38" i="3"/>
  <c r="Z38" i="2"/>
  <c r="Z14" i="8"/>
  <c r="Z14" i="6"/>
  <c r="Z14" i="2"/>
  <c r="R46" i="6" l="1"/>
  <c r="Z27" i="7"/>
  <c r="Z46" i="6"/>
  <c r="W46" i="4"/>
  <c r="O46" i="4"/>
  <c r="Z46" i="8"/>
  <c r="Z46" i="1"/>
  <c r="Z46" i="9"/>
</calcChain>
</file>

<file path=xl/sharedStrings.xml><?xml version="1.0" encoding="utf-8"?>
<sst xmlns="http://schemas.openxmlformats.org/spreadsheetml/2006/main" count="1548" uniqueCount="89">
  <si>
    <t>Gauteng: City of Ekurhuleni (EKU)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</si>
  <si>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</si>
  <si>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</si>
  <si>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</si>
  <si>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</si>
  <si>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</si>
  <si>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</si>
  <si>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</si>
  <si>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</si>
  <si>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</si>
  <si>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</si>
  <si>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</si>
  <si>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</si>
  <si>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</si>
  <si>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</si>
  <si>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</si>
  <si>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</si>
  <si>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</si>
  <si>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</si>
  <si>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</si>
  <si>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</si>
  <si>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</si>
  <si>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</si>
  <si>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</si>
  <si>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</si>
  <si>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</si>
  <si>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</si>
  <si>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</si>
  <si>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</si>
  <si>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</si>
  <si>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</si>
  <si>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</si>
  <si>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</si>
  <si>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</si>
  <si>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</si>
  <si>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</si>
  <si>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</si>
  <si>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</si>
  <si>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</si>
  <si>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</si>
  <si>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</si>
  <si>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</si>
  <si>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</si>
  <si>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</si>
  <si>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</si>
  <si>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</si>
  <si>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</si>
  <si>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</si>
  <si>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</si>
  <si>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</si>
  <si>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</si>
  <si>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</si>
  <si>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</si>
  <si>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</si>
  <si>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</si>
  <si>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</si>
  <si>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</si>
  <si>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</si>
  <si>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</si>
  <si>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</si>
  <si>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</si>
  <si>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</si>
  <si>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</si>
  <si>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</si>
  <si>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</si>
  <si>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</si>
  <si>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</si>
  <si>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</si>
  <si>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</si>
  <si>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</si>
  <si>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</si>
  <si>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</si>
  <si>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</si>
  <si>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</si>
  <si>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</si>
  <si>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</si>
  <si>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</si>
  <si>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</si>
  <si>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3rd Quarter ended 31 March 2026 (Figures Finalised as at 2026/05/05)</t>
  </si>
  <si>
    <t>Gauteng: City of Tshwane (TSH) - Table C6 Quarterly Budget Statement - Financial Position ( Waste management                                   ) for 3rd Quarter ended 31 March 2026 (Figures Finalised as at 2026/05/05)</t>
  </si>
  <si>
    <t>Gauteng: Emfuleni (GT421) - Table C6 Quarterly Budget Statement - Financial Position ( Waste management                                   ) for 3rd Quarter ended 31 March 2026 (Figures Finalised as at 2026/05/05)</t>
  </si>
  <si>
    <t>Gauteng: Midvaal (GT422) - Table C6 Quarterly Budget Statement - Financial Position ( Waste management                                   ) for 3rd Quarter ended 31 March 2026 (Figures Finalised as at 2026/05/05)</t>
  </si>
  <si>
    <t>Gauteng: Lesedi (GT423) - Table C6 Quarterly Budget Statement - Financial Position ( Waste management                                   ) for 3rd Quarter ended 31 March 2026 (Figures Finalised as at 2026/05/05)</t>
  </si>
  <si>
    <t>Gauteng: Sedibeng (DC42) - Table C6 Quarterly Budget Statement - Financial Position ( Waste management                                   ) for 3rd Quarter ended 31 March 2026 (Figures Finalised as at 2026/05/05)</t>
  </si>
  <si>
    <t>Gauteng: Mogale City (GT481) - Table C6 Quarterly Budget Statement - Financial Position ( Waste management                                   ) for 3rd Quarter ended 31 March 2026 (Figures Finalised as at 2026/05/05)</t>
  </si>
  <si>
    <t>Gauteng: Merafong City (GT484) - Table C6 Quarterly Budget Statement - Financial Position ( Waste management                                   ) for 3rd Quarter ended 31 March 2026 (Figures Finalised as at 2026/05/05)</t>
  </si>
  <si>
    <t>Gauteng: Rand West City (GT485) - Table C6 Quarterly Budget Statement - Financial Position ( Waste management                                   ) for 3rd Quarter ended 31 March 2026 (Figures Finalised as at 2026/05/05)</t>
  </si>
  <si>
    <t>Gauteng: West Rand (DC48)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</si>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</sst>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502937801</v>
      </c>
      <c r="D8" s="18"/>
      <c r="E8" s="19">
        <v>-354702439</v>
      </c>
      <c r="F8" s="20">
        <v>-10332601</v>
      </c>
      <c r="G8" s="20">
        <v>327611315</v>
      </c>
      <c r="H8" s="20">
        <v>243705058</v>
      </c>
      <c r="I8" s="20">
        <v>-81014078</v>
      </c>
      <c r="J8" s="20">
        <v>490302295</v>
      </c>
      <c r="K8" s="20">
        <v>-3445538</v>
      </c>
      <c r="L8" s="20">
        <v>-35306780</v>
      </c>
      <c r="M8" s="20">
        <v>-14106890</v>
      </c>
      <c r="N8" s="20">
        <v>-52859208</v>
      </c>
      <c r="O8" s="20">
        <v>-459879547</v>
      </c>
      <c r="P8" s="20">
        <v>442744751</v>
      </c>
      <c r="Q8" s="20">
        <v>-12496690</v>
      </c>
      <c r="R8" s="20">
        <v>-29631486</v>
      </c>
      <c r="S8" s="20"/>
      <c r="T8" s="20"/>
      <c r="U8" s="20"/>
      <c r="V8" s="20"/>
      <c r="W8" s="20">
        <v>407811601</v>
      </c>
      <c r="X8" s="20">
        <v>-7749315</v>
      </c>
      <c r="Y8" s="20">
        <v>415560916</v>
      </c>
      <c r="Z8" s="21">
        <v>-5362.5503157375842</v>
      </c>
      <c r="AA8" s="22">
        <v>-10332601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5893830</v>
      </c>
      <c r="F12" s="20"/>
      <c r="G12" s="24">
        <v>5893830</v>
      </c>
      <c r="H12" s="24">
        <v>-5893830</v>
      </c>
      <c r="I12" s="24"/>
      <c r="J12" s="20"/>
      <c r="K12" s="24"/>
      <c r="L12" s="24"/>
      <c r="M12" s="20"/>
      <c r="N12" s="24"/>
      <c r="O12" s="24">
        <v>-5893830</v>
      </c>
      <c r="P12" s="24">
        <v>5893830</v>
      </c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31702736</v>
      </c>
      <c r="D13" s="18"/>
      <c r="E13" s="19">
        <v>41033478</v>
      </c>
      <c r="F13" s="20">
        <v>30031295</v>
      </c>
      <c r="G13" s="20">
        <v>44391234</v>
      </c>
      <c r="H13" s="20">
        <v>-15689019</v>
      </c>
      <c r="I13" s="20">
        <v>-933687</v>
      </c>
      <c r="J13" s="20">
        <v>27768528</v>
      </c>
      <c r="K13" s="20">
        <v>4536842</v>
      </c>
      <c r="L13" s="20">
        <v>-4900810</v>
      </c>
      <c r="M13" s="20">
        <v>1986833</v>
      </c>
      <c r="N13" s="20">
        <v>1622865</v>
      </c>
      <c r="O13" s="20">
        <v>-46844837</v>
      </c>
      <c r="P13" s="20">
        <v>44273888</v>
      </c>
      <c r="Q13" s="20">
        <v>-85459</v>
      </c>
      <c r="R13" s="20">
        <v>-2656408</v>
      </c>
      <c r="S13" s="20"/>
      <c r="T13" s="20"/>
      <c r="U13" s="20"/>
      <c r="V13" s="20"/>
      <c r="W13" s="20">
        <v>26734985</v>
      </c>
      <c r="X13" s="20">
        <v>22523472</v>
      </c>
      <c r="Y13" s="20">
        <v>4211513</v>
      </c>
      <c r="Z13" s="21">
        <v>18.698329458264691</v>
      </c>
      <c r="AA13" s="22">
        <v>30031295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534640537</v>
      </c>
      <c r="D14" s="29">
        <f>SUM(D6:D13)</f>
        <v>0</v>
      </c>
      <c r="E14" s="30">
        <f t="shared" si="0"/>
        <v>-307775131</v>
      </c>
      <c r="F14" s="31">
        <f t="shared" si="0"/>
        <v>19698694</v>
      </c>
      <c r="G14" s="31">
        <f t="shared" si="0"/>
        <v>377896379</v>
      </c>
      <c r="H14" s="31">
        <f t="shared" si="0"/>
        <v>222122209</v>
      </c>
      <c r="I14" s="31">
        <f t="shared" si="0"/>
        <v>-81947765</v>
      </c>
      <c r="J14" s="31">
        <f t="shared" si="0"/>
        <v>518070823</v>
      </c>
      <c r="K14" s="31">
        <f t="shared" si="0"/>
        <v>1091304</v>
      </c>
      <c r="L14" s="31">
        <f t="shared" si="0"/>
        <v>-40207590</v>
      </c>
      <c r="M14" s="31">
        <f t="shared" si="0"/>
        <v>-12120057</v>
      </c>
      <c r="N14" s="31">
        <f t="shared" si="0"/>
        <v>-51236343</v>
      </c>
      <c r="O14" s="31">
        <f t="shared" si="0"/>
        <v>-512618214</v>
      </c>
      <c r="P14" s="31">
        <f t="shared" si="0"/>
        <v>492912469</v>
      </c>
      <c r="Q14" s="31">
        <f t="shared" si="0"/>
        <v>-12582149</v>
      </c>
      <c r="R14" s="31">
        <f t="shared" si="0"/>
        <v>-32287894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434546586</v>
      </c>
      <c r="X14" s="31">
        <f t="shared" si="0"/>
        <v>14774157</v>
      </c>
      <c r="Y14" s="31">
        <f t="shared" si="0"/>
        <v>419772429</v>
      </c>
      <c r="Z14" s="32">
        <f>+IF(X14&lt;&gt;0,+(Y14/X14)*100,0)</f>
        <v>2841.2614608061899</v>
      </c>
      <c r="AA14" s="33">
        <f>SUM(AA6:AA13)</f>
        <v>19698694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2338371517</v>
      </c>
      <c r="D18" s="18"/>
      <c r="E18" s="19">
        <v>2475282454</v>
      </c>
      <c r="F18" s="20">
        <v>2536171519</v>
      </c>
      <c r="G18" s="24">
        <v>2276571909</v>
      </c>
      <c r="H18" s="24">
        <v>61799608</v>
      </c>
      <c r="I18" s="24"/>
      <c r="J18" s="20">
        <v>2338371517</v>
      </c>
      <c r="K18" s="24">
        <v>49670000</v>
      </c>
      <c r="L18" s="24">
        <v>166538</v>
      </c>
      <c r="M18" s="20">
        <v>664350</v>
      </c>
      <c r="N18" s="24">
        <v>50500888</v>
      </c>
      <c r="O18" s="24">
        <v>-2192482454</v>
      </c>
      <c r="P18" s="24">
        <v>2217166399</v>
      </c>
      <c r="Q18" s="20">
        <v>34617004</v>
      </c>
      <c r="R18" s="24">
        <v>59300949</v>
      </c>
      <c r="S18" s="24"/>
      <c r="T18" s="20"/>
      <c r="U18" s="24"/>
      <c r="V18" s="24"/>
      <c r="W18" s="24">
        <v>2448173354</v>
      </c>
      <c r="X18" s="20">
        <v>1871239281</v>
      </c>
      <c r="Y18" s="24">
        <v>576934073</v>
      </c>
      <c r="Z18" s="25">
        <v>30.831656798679614</v>
      </c>
      <c r="AA18" s="26">
        <v>2536171519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2338371517</v>
      </c>
      <c r="D26" s="29">
        <f t="shared" ref="D26:Y26" si="1">SUM(D16:D25)</f>
        <v>0</v>
      </c>
      <c r="E26" s="35">
        <f t="shared" si="1"/>
        <v>2475282454</v>
      </c>
      <c r="F26" s="36">
        <f t="shared" si="1"/>
        <v>2536171519</v>
      </c>
      <c r="G26" s="36">
        <f t="shared" si="1"/>
        <v>2276571909</v>
      </c>
      <c r="H26" s="36">
        <f t="shared" si="1"/>
        <v>61799608</v>
      </c>
      <c r="I26" s="36">
        <f t="shared" si="1"/>
        <v>0</v>
      </c>
      <c r="J26" s="36">
        <f t="shared" si="1"/>
        <v>2338371517</v>
      </c>
      <c r="K26" s="36">
        <f t="shared" si="1"/>
        <v>49670000</v>
      </c>
      <c r="L26" s="36">
        <f t="shared" si="1"/>
        <v>166538</v>
      </c>
      <c r="M26" s="36">
        <f t="shared" si="1"/>
        <v>664350</v>
      </c>
      <c r="N26" s="36">
        <f t="shared" si="1"/>
        <v>50500888</v>
      </c>
      <c r="O26" s="36">
        <f t="shared" si="1"/>
        <v>-2192482454</v>
      </c>
      <c r="P26" s="36">
        <f t="shared" si="1"/>
        <v>2217166399</v>
      </c>
      <c r="Q26" s="36">
        <f t="shared" si="1"/>
        <v>34617004</v>
      </c>
      <c r="R26" s="36">
        <f t="shared" si="1"/>
        <v>59300949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2448173354</v>
      </c>
      <c r="X26" s="36">
        <f t="shared" si="1"/>
        <v>1871239281</v>
      </c>
      <c r="Y26" s="36">
        <f t="shared" si="1"/>
        <v>576934073</v>
      </c>
      <c r="Z26" s="37">
        <f>+IF(X26&lt;&gt;0,+(Y26/X26)*100,0)</f>
        <v>30.831656798679614</v>
      </c>
      <c r="AA26" s="38">
        <f>SUM(AA16:AA25)</f>
        <v>2536171519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2873012054</v>
      </c>
      <c r="D27" s="29">
        <f>+D14+D26</f>
        <v>0</v>
      </c>
      <c r="E27" s="30">
        <f t="shared" si="2"/>
        <v>2167507323</v>
      </c>
      <c r="F27" s="31">
        <f t="shared" si="2"/>
        <v>2555870213</v>
      </c>
      <c r="G27" s="31">
        <f t="shared" si="2"/>
        <v>2654468288</v>
      </c>
      <c r="H27" s="31">
        <f t="shared" si="2"/>
        <v>283921817</v>
      </c>
      <c r="I27" s="31">
        <f t="shared" si="2"/>
        <v>-81947765</v>
      </c>
      <c r="J27" s="31">
        <f t="shared" si="2"/>
        <v>2856442340</v>
      </c>
      <c r="K27" s="31">
        <f t="shared" si="2"/>
        <v>50761304</v>
      </c>
      <c r="L27" s="31">
        <f t="shared" si="2"/>
        <v>-40041052</v>
      </c>
      <c r="M27" s="31">
        <f t="shared" si="2"/>
        <v>-11455707</v>
      </c>
      <c r="N27" s="31">
        <f t="shared" si="2"/>
        <v>-735455</v>
      </c>
      <c r="O27" s="31">
        <f t="shared" si="2"/>
        <v>-2705100668</v>
      </c>
      <c r="P27" s="31">
        <f t="shared" si="2"/>
        <v>2710078868</v>
      </c>
      <c r="Q27" s="31">
        <f t="shared" si="2"/>
        <v>22034855</v>
      </c>
      <c r="R27" s="31">
        <f t="shared" si="2"/>
        <v>27013055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2882719940</v>
      </c>
      <c r="X27" s="31">
        <f t="shared" si="2"/>
        <v>1886013438</v>
      </c>
      <c r="Y27" s="31">
        <f t="shared" si="2"/>
        <v>996706502</v>
      </c>
      <c r="Z27" s="32">
        <f>+IF(X27&lt;&gt;0,+(Y27/X27)*100,0)</f>
        <v>52.847264071296607</v>
      </c>
      <c r="AA27" s="33">
        <f>+AA14+AA26</f>
        <v>2555870213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-27990</v>
      </c>
      <c r="D33" s="18"/>
      <c r="E33" s="19">
        <v>-11623238</v>
      </c>
      <c r="F33" s="20">
        <v>-27990</v>
      </c>
      <c r="G33" s="20">
        <v>-11651228</v>
      </c>
      <c r="H33" s="20">
        <v>11623238</v>
      </c>
      <c r="I33" s="20"/>
      <c r="J33" s="20">
        <v>-27990</v>
      </c>
      <c r="K33" s="20"/>
      <c r="L33" s="20"/>
      <c r="M33" s="20"/>
      <c r="N33" s="20"/>
      <c r="O33" s="20">
        <v>11623238</v>
      </c>
      <c r="P33" s="20">
        <v>-11623238</v>
      </c>
      <c r="Q33" s="20"/>
      <c r="R33" s="20"/>
      <c r="S33" s="20"/>
      <c r="T33" s="20"/>
      <c r="U33" s="20"/>
      <c r="V33" s="20"/>
      <c r="W33" s="20">
        <v>-27990</v>
      </c>
      <c r="X33" s="20">
        <v>-5818624</v>
      </c>
      <c r="Y33" s="20">
        <v>5790634</v>
      </c>
      <c r="Z33" s="21">
        <v>-99.518958434159003</v>
      </c>
      <c r="AA33" s="22">
        <v>-27990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491821985</v>
      </c>
      <c r="D35" s="18"/>
      <c r="E35" s="19"/>
      <c r="F35" s="20"/>
      <c r="G35" s="20">
        <v>491821984</v>
      </c>
      <c r="H35" s="20"/>
      <c r="I35" s="20"/>
      <c r="J35" s="20">
        <v>491821984</v>
      </c>
      <c r="K35" s="20"/>
      <c r="L35" s="20"/>
      <c r="M35" s="20"/>
      <c r="N35" s="20"/>
      <c r="O35" s="20">
        <v>-517694038</v>
      </c>
      <c r="P35" s="20">
        <v>517694038</v>
      </c>
      <c r="Q35" s="20"/>
      <c r="R35" s="20"/>
      <c r="S35" s="20"/>
      <c r="T35" s="20"/>
      <c r="U35" s="20"/>
      <c r="V35" s="20"/>
      <c r="W35" s="20">
        <v>491821984</v>
      </c>
      <c r="X35" s="20"/>
      <c r="Y35" s="20">
        <v>491821984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491793995</v>
      </c>
      <c r="D38" s="29">
        <f t="shared" ref="D38:Y38" si="3">SUM(D30:D37)</f>
        <v>0</v>
      </c>
      <c r="E38" s="30">
        <f t="shared" si="3"/>
        <v>-11623238</v>
      </c>
      <c r="F38" s="31">
        <f t="shared" si="3"/>
        <v>-27990</v>
      </c>
      <c r="G38" s="31">
        <f t="shared" si="3"/>
        <v>480170756</v>
      </c>
      <c r="H38" s="31">
        <f t="shared" si="3"/>
        <v>11623238</v>
      </c>
      <c r="I38" s="31">
        <f t="shared" si="3"/>
        <v>0</v>
      </c>
      <c r="J38" s="31">
        <f t="shared" si="3"/>
        <v>491793994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-506070800</v>
      </c>
      <c r="P38" s="31">
        <f t="shared" si="3"/>
        <v>506070800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491793994</v>
      </c>
      <c r="X38" s="31">
        <f t="shared" si="3"/>
        <v>-5818624</v>
      </c>
      <c r="Y38" s="31">
        <f t="shared" si="3"/>
        <v>497612618</v>
      </c>
      <c r="Z38" s="32">
        <f>+IF(X38&lt;&gt;0,+(Y38/X38)*100,0)</f>
        <v>-8552.0669147894769</v>
      </c>
      <c r="AA38" s="33">
        <f>SUM(AA30:AA37)</f>
        <v>-27990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652596407</v>
      </c>
      <c r="F41" s="20">
        <v>652596407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489447297</v>
      </c>
      <c r="Y41" s="20">
        <v>-489447297</v>
      </c>
      <c r="Z41" s="21">
        <v>-100</v>
      </c>
      <c r="AA41" s="22">
        <v>652596407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652596407</v>
      </c>
      <c r="F44" s="36">
        <f t="shared" si="4"/>
        <v>652596407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489447297</v>
      </c>
      <c r="Y44" s="36">
        <f t="shared" si="4"/>
        <v>-489447297</v>
      </c>
      <c r="Z44" s="37">
        <f>+IF(X44&lt;&gt;0,+(Y44/X44)*100,0)</f>
        <v>-100</v>
      </c>
      <c r="AA44" s="38">
        <f>SUM(AA40:AA43)</f>
        <v>652596407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491793995</v>
      </c>
      <c r="D45" s="29">
        <f>+D38+D44</f>
        <v>0</v>
      </c>
      <c r="E45" s="30">
        <f t="shared" si="5"/>
        <v>640973169</v>
      </c>
      <c r="F45" s="31">
        <f t="shared" si="5"/>
        <v>652568417</v>
      </c>
      <c r="G45" s="31">
        <f t="shared" si="5"/>
        <v>480170756</v>
      </c>
      <c r="H45" s="31">
        <f t="shared" si="5"/>
        <v>11623238</v>
      </c>
      <c r="I45" s="31">
        <f t="shared" si="5"/>
        <v>0</v>
      </c>
      <c r="J45" s="31">
        <f t="shared" si="5"/>
        <v>491793994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-506070800</v>
      </c>
      <c r="P45" s="31">
        <f t="shared" si="5"/>
        <v>506070800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491793994</v>
      </c>
      <c r="X45" s="31">
        <f t="shared" si="5"/>
        <v>483628673</v>
      </c>
      <c r="Y45" s="31">
        <f t="shared" si="5"/>
        <v>8165321</v>
      </c>
      <c r="Z45" s="32">
        <f>+IF(X45&lt;&gt;0,+(Y45/X45)*100,0)</f>
        <v>1.6883450994230029</v>
      </c>
      <c r="AA45" s="33">
        <f>+AA38+AA44</f>
        <v>652568417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2381218059</v>
      </c>
      <c r="D46" s="42">
        <f t="shared" si="6"/>
        <v>0</v>
      </c>
      <c r="E46" s="43">
        <f t="shared" si="6"/>
        <v>1526534154</v>
      </c>
      <c r="F46" s="44">
        <f t="shared" si="6"/>
        <v>1903301796</v>
      </c>
      <c r="G46" s="44">
        <f t="shared" si="6"/>
        <v>2174297532</v>
      </c>
      <c r="H46" s="44">
        <f t="shared" si="6"/>
        <v>272298579</v>
      </c>
      <c r="I46" s="44">
        <f t="shared" si="6"/>
        <v>-81947765</v>
      </c>
      <c r="J46" s="44">
        <f t="shared" si="6"/>
        <v>2364648346</v>
      </c>
      <c r="K46" s="44">
        <f t="shared" si="6"/>
        <v>50761304</v>
      </c>
      <c r="L46" s="44">
        <f t="shared" si="6"/>
        <v>-40041052</v>
      </c>
      <c r="M46" s="44">
        <f t="shared" si="6"/>
        <v>-11455707</v>
      </c>
      <c r="N46" s="44">
        <f t="shared" si="6"/>
        <v>-735455</v>
      </c>
      <c r="O46" s="44">
        <f t="shared" si="6"/>
        <v>-2199029868</v>
      </c>
      <c r="P46" s="44">
        <f t="shared" si="6"/>
        <v>2204008068</v>
      </c>
      <c r="Q46" s="44">
        <f t="shared" si="6"/>
        <v>22034855</v>
      </c>
      <c r="R46" s="44">
        <f t="shared" si="6"/>
        <v>27013055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2390925946</v>
      </c>
      <c r="X46" s="44">
        <f t="shared" si="6"/>
        <v>1402384765</v>
      </c>
      <c r="Y46" s="44">
        <f t="shared" si="6"/>
        <v>988541181</v>
      </c>
      <c r="Z46" s="45">
        <f>+IF(X46&lt;&gt;0,+(Y46/X46)*100,0)</f>
        <v>70.490011419940089</v>
      </c>
      <c r="AA46" s="46">
        <f>+AA27-AA45</f>
        <v>1903301796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5740327900</v>
      </c>
      <c r="D48" s="18"/>
      <c r="E48" s="19">
        <v>5807160062</v>
      </c>
      <c r="F48" s="20">
        <v>5733615077</v>
      </c>
      <c r="G48" s="20">
        <v>6109219615</v>
      </c>
      <c r="H48" s="20">
        <v>60268793</v>
      </c>
      <c r="I48" s="20">
        <v>-204794753</v>
      </c>
      <c r="J48" s="20">
        <v>5964693655</v>
      </c>
      <c r="K48" s="20">
        <v>-109759043</v>
      </c>
      <c r="L48" s="20">
        <v>20762552</v>
      </c>
      <c r="M48" s="20">
        <v>271879851</v>
      </c>
      <c r="N48" s="20">
        <v>182883360</v>
      </c>
      <c r="O48" s="20">
        <v>-5330742357</v>
      </c>
      <c r="P48" s="20">
        <v>5282849241</v>
      </c>
      <c r="Q48" s="20">
        <v>-50878004</v>
      </c>
      <c r="R48" s="20">
        <v>-98771120</v>
      </c>
      <c r="S48" s="20"/>
      <c r="T48" s="20"/>
      <c r="U48" s="20"/>
      <c r="V48" s="20"/>
      <c r="W48" s="20">
        <v>6048805895</v>
      </c>
      <c r="X48" s="20">
        <v>4300211304</v>
      </c>
      <c r="Y48" s="20">
        <v>1748594591</v>
      </c>
      <c r="Z48" s="47">
        <v>40.662992290017939</v>
      </c>
      <c r="AA48" s="22">
        <v>5733615077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5740327900</v>
      </c>
      <c r="D51" s="50">
        <f t="shared" ref="D51:Y51" si="7">SUM(D48:D50)</f>
        <v>0</v>
      </c>
      <c r="E51" s="51">
        <f t="shared" si="7"/>
        <v>5807160062</v>
      </c>
      <c r="F51" s="52">
        <f t="shared" si="7"/>
        <v>5733615077</v>
      </c>
      <c r="G51" s="52">
        <f t="shared" si="7"/>
        <v>6109219615</v>
      </c>
      <c r="H51" s="52">
        <f t="shared" si="7"/>
        <v>60268793</v>
      </c>
      <c r="I51" s="52">
        <f t="shared" si="7"/>
        <v>-204794753</v>
      </c>
      <c r="J51" s="52">
        <f t="shared" si="7"/>
        <v>5964693655</v>
      </c>
      <c r="K51" s="52">
        <f t="shared" si="7"/>
        <v>-109759043</v>
      </c>
      <c r="L51" s="52">
        <f t="shared" si="7"/>
        <v>20762552</v>
      </c>
      <c r="M51" s="52">
        <f t="shared" si="7"/>
        <v>271879851</v>
      </c>
      <c r="N51" s="52">
        <f t="shared" si="7"/>
        <v>182883360</v>
      </c>
      <c r="O51" s="52">
        <f t="shared" si="7"/>
        <v>-5330742357</v>
      </c>
      <c r="P51" s="52">
        <f t="shared" si="7"/>
        <v>5282849241</v>
      </c>
      <c r="Q51" s="52">
        <f t="shared" si="7"/>
        <v>-50878004</v>
      </c>
      <c r="R51" s="52">
        <f t="shared" si="7"/>
        <v>-98771120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6048805895</v>
      </c>
      <c r="X51" s="52">
        <f t="shared" si="7"/>
        <v>4300211304</v>
      </c>
      <c r="Y51" s="52">
        <f t="shared" si="7"/>
        <v>1748594591</v>
      </c>
      <c r="Z51" s="53">
        <f>+IF(X51&lt;&gt;0,+(Y51/X51)*100,0)</f>
        <v>40.662992290017939</v>
      </c>
      <c r="AA51" s="54">
        <f>SUM(AA48:AA50)</f>
        <v>5733615077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2576866002</v>
      </c>
      <c r="F6" s="20">
        <v>2482910999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1774751034</v>
      </c>
      <c r="Y6" s="20">
        <v>-1774751034</v>
      </c>
      <c r="Z6" s="21">
        <v>-100</v>
      </c>
      <c r="AA6" s="22">
        <v>2482910999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1294727001</v>
      </c>
      <c r="F8" s="20">
        <v>1299053001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944111276</v>
      </c>
      <c r="Y8" s="20">
        <v>-944111276</v>
      </c>
      <c r="Z8" s="21">
        <v>-100</v>
      </c>
      <c r="AA8" s="22">
        <v>1299053001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3871593003</v>
      </c>
      <c r="F14" s="31">
        <f t="shared" si="0"/>
        <v>3781964000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2718862310</v>
      </c>
      <c r="Y14" s="31">
        <f t="shared" si="0"/>
        <v>-2718862310</v>
      </c>
      <c r="Z14" s="32">
        <f>+IF(X14&lt;&gt;0,+(Y14/X14)*100,0)</f>
        <v>-100</v>
      </c>
      <c r="AA14" s="33">
        <f>SUM(AA6:AA13)</f>
        <v>3781964000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488645250</v>
      </c>
      <c r="F18" s="20">
        <v>476245250</v>
      </c>
      <c r="G18" s="24"/>
      <c r="H18" s="24">
        <v>5738000</v>
      </c>
      <c r="I18" s="24"/>
      <c r="J18" s="20">
        <v>5738000</v>
      </c>
      <c r="K18" s="24">
        <v>28697000</v>
      </c>
      <c r="L18" s="24">
        <v>38785000</v>
      </c>
      <c r="M18" s="20">
        <v>27093000</v>
      </c>
      <c r="N18" s="24">
        <v>94575000</v>
      </c>
      <c r="O18" s="24">
        <v>-36223000</v>
      </c>
      <c r="P18" s="24">
        <v>-10435000</v>
      </c>
      <c r="Q18" s="20">
        <v>32991000</v>
      </c>
      <c r="R18" s="24">
        <v>-13667000</v>
      </c>
      <c r="S18" s="24"/>
      <c r="T18" s="20"/>
      <c r="U18" s="24"/>
      <c r="V18" s="24"/>
      <c r="W18" s="24">
        <v>86646000</v>
      </c>
      <c r="X18" s="20">
        <v>440475898</v>
      </c>
      <c r="Y18" s="24">
        <v>-353829898</v>
      </c>
      <c r="Z18" s="25">
        <v>-80.329003154674311</v>
      </c>
      <c r="AA18" s="26">
        <v>476245250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488645250</v>
      </c>
      <c r="F26" s="36">
        <f t="shared" si="1"/>
        <v>476245250</v>
      </c>
      <c r="G26" s="36">
        <f t="shared" si="1"/>
        <v>0</v>
      </c>
      <c r="H26" s="36">
        <f t="shared" si="1"/>
        <v>5738000</v>
      </c>
      <c r="I26" s="36">
        <f t="shared" si="1"/>
        <v>0</v>
      </c>
      <c r="J26" s="36">
        <f t="shared" si="1"/>
        <v>5738000</v>
      </c>
      <c r="K26" s="36">
        <f t="shared" si="1"/>
        <v>28697000</v>
      </c>
      <c r="L26" s="36">
        <f t="shared" si="1"/>
        <v>38785000</v>
      </c>
      <c r="M26" s="36">
        <f t="shared" si="1"/>
        <v>27093000</v>
      </c>
      <c r="N26" s="36">
        <f t="shared" si="1"/>
        <v>94575000</v>
      </c>
      <c r="O26" s="36">
        <f t="shared" si="1"/>
        <v>-36223000</v>
      </c>
      <c r="P26" s="36">
        <f t="shared" si="1"/>
        <v>-10435000</v>
      </c>
      <c r="Q26" s="36">
        <f t="shared" si="1"/>
        <v>32991000</v>
      </c>
      <c r="R26" s="36">
        <f t="shared" si="1"/>
        <v>-13667000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86646000</v>
      </c>
      <c r="X26" s="36">
        <f t="shared" si="1"/>
        <v>440475898</v>
      </c>
      <c r="Y26" s="36">
        <f t="shared" si="1"/>
        <v>-353829898</v>
      </c>
      <c r="Z26" s="37">
        <f>+IF(X26&lt;&gt;0,+(Y26/X26)*100,0)</f>
        <v>-80.329003154674311</v>
      </c>
      <c r="AA26" s="38">
        <f>SUM(AA16:AA25)</f>
        <v>476245250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4360238253</v>
      </c>
      <c r="F27" s="31">
        <f t="shared" si="2"/>
        <v>4258209250</v>
      </c>
      <c r="G27" s="31">
        <f t="shared" si="2"/>
        <v>0</v>
      </c>
      <c r="H27" s="31">
        <f t="shared" si="2"/>
        <v>5738000</v>
      </c>
      <c r="I27" s="31">
        <f t="shared" si="2"/>
        <v>0</v>
      </c>
      <c r="J27" s="31">
        <f t="shared" si="2"/>
        <v>5738000</v>
      </c>
      <c r="K27" s="31">
        <f t="shared" si="2"/>
        <v>28697000</v>
      </c>
      <c r="L27" s="31">
        <f t="shared" si="2"/>
        <v>38785000</v>
      </c>
      <c r="M27" s="31">
        <f t="shared" si="2"/>
        <v>27093000</v>
      </c>
      <c r="N27" s="31">
        <f t="shared" si="2"/>
        <v>94575000</v>
      </c>
      <c r="O27" s="31">
        <f t="shared" si="2"/>
        <v>-36223000</v>
      </c>
      <c r="P27" s="31">
        <f t="shared" si="2"/>
        <v>-10435000</v>
      </c>
      <c r="Q27" s="31">
        <f t="shared" si="2"/>
        <v>32991000</v>
      </c>
      <c r="R27" s="31">
        <f t="shared" si="2"/>
        <v>-13667000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86646000</v>
      </c>
      <c r="X27" s="31">
        <f t="shared" si="2"/>
        <v>3159338208</v>
      </c>
      <c r="Y27" s="31">
        <f t="shared" si="2"/>
        <v>-3072692208</v>
      </c>
      <c r="Z27" s="32">
        <f>+IF(X27&lt;&gt;0,+(Y27/X27)*100,0)</f>
        <v>-97.257463611189294</v>
      </c>
      <c r="AA27" s="33">
        <f>+AA14+AA26</f>
        <v>4258209250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488645250</v>
      </c>
      <c r="F33" s="20">
        <v>476245250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440475898</v>
      </c>
      <c r="Y33" s="20">
        <v>-440475898</v>
      </c>
      <c r="Z33" s="21">
        <v>-100</v>
      </c>
      <c r="AA33" s="22">
        <v>476245250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488645250</v>
      </c>
      <c r="F38" s="31">
        <f t="shared" si="3"/>
        <v>476245250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440475898</v>
      </c>
      <c r="Y38" s="31">
        <f t="shared" si="3"/>
        <v>-440475898</v>
      </c>
      <c r="Z38" s="32">
        <f>+IF(X38&lt;&gt;0,+(Y38/X38)*100,0)</f>
        <v>-100</v>
      </c>
      <c r="AA38" s="33">
        <f>SUM(AA30:AA37)</f>
        <v>476245250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488645250</v>
      </c>
      <c r="F45" s="31">
        <f t="shared" si="5"/>
        <v>476245250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440475898</v>
      </c>
      <c r="Y45" s="31">
        <f t="shared" si="5"/>
        <v>-440475898</v>
      </c>
      <c r="Z45" s="32">
        <f>+IF(X45&lt;&gt;0,+(Y45/X45)*100,0)</f>
        <v>-100</v>
      </c>
      <c r="AA45" s="33">
        <f>+AA38+AA44</f>
        <v>476245250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3871593003</v>
      </c>
      <c r="F46" s="44">
        <f t="shared" si="6"/>
        <v>3781964000</v>
      </c>
      <c r="G46" s="44">
        <f t="shared" si="6"/>
        <v>0</v>
      </c>
      <c r="H46" s="44">
        <f t="shared" si="6"/>
        <v>5738000</v>
      </c>
      <c r="I46" s="44">
        <f t="shared" si="6"/>
        <v>0</v>
      </c>
      <c r="J46" s="44">
        <f t="shared" si="6"/>
        <v>5738000</v>
      </c>
      <c r="K46" s="44">
        <f t="shared" si="6"/>
        <v>28697000</v>
      </c>
      <c r="L46" s="44">
        <f t="shared" si="6"/>
        <v>38785000</v>
      </c>
      <c r="M46" s="44">
        <f t="shared" si="6"/>
        <v>27093000</v>
      </c>
      <c r="N46" s="44">
        <f t="shared" si="6"/>
        <v>94575000</v>
      </c>
      <c r="O46" s="44">
        <f t="shared" si="6"/>
        <v>-36223000</v>
      </c>
      <c r="P46" s="44">
        <f t="shared" si="6"/>
        <v>-10435000</v>
      </c>
      <c r="Q46" s="44">
        <f t="shared" si="6"/>
        <v>32991000</v>
      </c>
      <c r="R46" s="44">
        <f t="shared" si="6"/>
        <v>-13667000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86646000</v>
      </c>
      <c r="X46" s="44">
        <f t="shared" si="6"/>
        <v>2718862310</v>
      </c>
      <c r="Y46" s="44">
        <f t="shared" si="6"/>
        <v>-2632216310</v>
      </c>
      <c r="Z46" s="45">
        <f>+IF(X46&lt;&gt;0,+(Y46/X46)*100,0)</f>
        <v>-96.813152336500636</v>
      </c>
      <c r="AA46" s="46">
        <f>+AA27-AA45</f>
        <v>3781964000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-11631490</v>
      </c>
      <c r="D6" s="18"/>
      <c r="E6" s="19">
        <v>1453456442</v>
      </c>
      <c r="F6" s="20">
        <v>3498462127</v>
      </c>
      <c r="G6" s="20">
        <v>23798877</v>
      </c>
      <c r="H6" s="20">
        <v>23798877</v>
      </c>
      <c r="I6" s="20">
        <v>-82462156</v>
      </c>
      <c r="J6" s="20">
        <v>-34864402</v>
      </c>
      <c r="K6" s="20">
        <v>-9977902</v>
      </c>
      <c r="L6" s="20">
        <v>-1710363</v>
      </c>
      <c r="M6" s="20">
        <v>8183439</v>
      </c>
      <c r="N6" s="20">
        <v>-3504826</v>
      </c>
      <c r="O6" s="20">
        <v>-22807762</v>
      </c>
      <c r="P6" s="20">
        <v>63917727</v>
      </c>
      <c r="Q6" s="20">
        <v>-12381780</v>
      </c>
      <c r="R6" s="20">
        <v>28728185</v>
      </c>
      <c r="S6" s="20"/>
      <c r="T6" s="20"/>
      <c r="U6" s="20"/>
      <c r="V6" s="20"/>
      <c r="W6" s="20">
        <v>-9641043</v>
      </c>
      <c r="X6" s="20">
        <v>2550540478</v>
      </c>
      <c r="Y6" s="20">
        <v>-2560181521</v>
      </c>
      <c r="Z6" s="21">
        <v>-100.37799999973183</v>
      </c>
      <c r="AA6" s="22">
        <v>3498462127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4444312358</v>
      </c>
      <c r="D8" s="18"/>
      <c r="E8" s="19"/>
      <c r="F8" s="20">
        <v>4444313705</v>
      </c>
      <c r="G8" s="20">
        <v>51871406</v>
      </c>
      <c r="H8" s="20">
        <v>51871406</v>
      </c>
      <c r="I8" s="20">
        <v>-62127286</v>
      </c>
      <c r="J8" s="20">
        <v>41615526</v>
      </c>
      <c r="K8" s="20">
        <v>-50042408</v>
      </c>
      <c r="L8" s="20">
        <v>-38372449</v>
      </c>
      <c r="M8" s="20">
        <v>-2654146</v>
      </c>
      <c r="N8" s="20">
        <v>-91069003</v>
      </c>
      <c r="O8" s="20">
        <v>14153185</v>
      </c>
      <c r="P8" s="20">
        <v>-49523776</v>
      </c>
      <c r="Q8" s="20">
        <v>-16520278</v>
      </c>
      <c r="R8" s="20">
        <v>-51890869</v>
      </c>
      <c r="S8" s="20"/>
      <c r="T8" s="20"/>
      <c r="U8" s="20"/>
      <c r="V8" s="20"/>
      <c r="W8" s="20">
        <v>-101344346</v>
      </c>
      <c r="X8" s="20">
        <v>4444313032</v>
      </c>
      <c r="Y8" s="20">
        <v>-4545657378</v>
      </c>
      <c r="Z8" s="21">
        <v>-102.28031520890404</v>
      </c>
      <c r="AA8" s="22">
        <v>4444313705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27196</v>
      </c>
      <c r="H12" s="24">
        <v>27196</v>
      </c>
      <c r="I12" s="24">
        <v>2260268</v>
      </c>
      <c r="J12" s="20">
        <v>2314660</v>
      </c>
      <c r="K12" s="24">
        <v>7862611</v>
      </c>
      <c r="L12" s="24">
        <v>5477838</v>
      </c>
      <c r="M12" s="20">
        <v>5245097</v>
      </c>
      <c r="N12" s="24">
        <v>18585546</v>
      </c>
      <c r="O12" s="24"/>
      <c r="P12" s="24">
        <v>24622696</v>
      </c>
      <c r="Q12" s="20">
        <v>7867716</v>
      </c>
      <c r="R12" s="24">
        <v>32490412</v>
      </c>
      <c r="S12" s="24"/>
      <c r="T12" s="20"/>
      <c r="U12" s="24"/>
      <c r="V12" s="24"/>
      <c r="W12" s="24">
        <v>53390618</v>
      </c>
      <c r="X12" s="20"/>
      <c r="Y12" s="24">
        <v>53390618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1952</v>
      </c>
      <c r="D13" s="18"/>
      <c r="E13" s="19"/>
      <c r="F13" s="20">
        <v>1952</v>
      </c>
      <c r="G13" s="20"/>
      <c r="H13" s="20"/>
      <c r="I13" s="20">
        <v>-1952</v>
      </c>
      <c r="J13" s="20">
        <v>-1952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-1952</v>
      </c>
      <c r="X13" s="20">
        <v>1952</v>
      </c>
      <c r="Y13" s="20">
        <v>-3904</v>
      </c>
      <c r="Z13" s="21">
        <v>-200</v>
      </c>
      <c r="AA13" s="22">
        <v>1952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4432682820</v>
      </c>
      <c r="D14" s="29">
        <f>SUM(D6:D13)</f>
        <v>0</v>
      </c>
      <c r="E14" s="30">
        <f t="shared" si="0"/>
        <v>1453456442</v>
      </c>
      <c r="F14" s="31">
        <f t="shared" si="0"/>
        <v>7942777784</v>
      </c>
      <c r="G14" s="31">
        <f t="shared" si="0"/>
        <v>75697479</v>
      </c>
      <c r="H14" s="31">
        <f t="shared" si="0"/>
        <v>75697479</v>
      </c>
      <c r="I14" s="31">
        <f t="shared" si="0"/>
        <v>-142331126</v>
      </c>
      <c r="J14" s="31">
        <f t="shared" si="0"/>
        <v>9063832</v>
      </c>
      <c r="K14" s="31">
        <f t="shared" si="0"/>
        <v>-52157699</v>
      </c>
      <c r="L14" s="31">
        <f t="shared" si="0"/>
        <v>-34604974</v>
      </c>
      <c r="M14" s="31">
        <f t="shared" si="0"/>
        <v>10774390</v>
      </c>
      <c r="N14" s="31">
        <f t="shared" si="0"/>
        <v>-75988283</v>
      </c>
      <c r="O14" s="31">
        <f t="shared" si="0"/>
        <v>-8654577</v>
      </c>
      <c r="P14" s="31">
        <f t="shared" si="0"/>
        <v>39016647</v>
      </c>
      <c r="Q14" s="31">
        <f t="shared" si="0"/>
        <v>-21034342</v>
      </c>
      <c r="R14" s="31">
        <f t="shared" si="0"/>
        <v>9327728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-57596723</v>
      </c>
      <c r="X14" s="31">
        <f t="shared" si="0"/>
        <v>6994855462</v>
      </c>
      <c r="Y14" s="31">
        <f t="shared" si="0"/>
        <v>-7052452185</v>
      </c>
      <c r="Z14" s="32">
        <f>+IF(X14&lt;&gt;0,+(Y14/X14)*100,0)</f>
        <v>-100.82341548460721</v>
      </c>
      <c r="AA14" s="33">
        <f>SUM(AA6:AA13)</f>
        <v>7942777784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-511451</v>
      </c>
      <c r="D17" s="18"/>
      <c r="E17" s="19"/>
      <c r="F17" s="20">
        <v>-511451</v>
      </c>
      <c r="G17" s="20"/>
      <c r="H17" s="20"/>
      <c r="I17" s="20"/>
      <c r="J17" s="20"/>
      <c r="K17" s="20">
        <v>-324377</v>
      </c>
      <c r="L17" s="20">
        <v>-79116</v>
      </c>
      <c r="M17" s="20">
        <v>-81754</v>
      </c>
      <c r="N17" s="20">
        <v>-485247</v>
      </c>
      <c r="O17" s="20"/>
      <c r="P17" s="20">
        <v>168782</v>
      </c>
      <c r="Q17" s="20">
        <v>-81754</v>
      </c>
      <c r="R17" s="20">
        <v>87028</v>
      </c>
      <c r="S17" s="20"/>
      <c r="T17" s="20"/>
      <c r="U17" s="20"/>
      <c r="V17" s="20"/>
      <c r="W17" s="20">
        <v>-398219</v>
      </c>
      <c r="X17" s="20">
        <v>-511451</v>
      </c>
      <c r="Y17" s="20">
        <v>113232</v>
      </c>
      <c r="Z17" s="21">
        <v>-22.13936427927602</v>
      </c>
      <c r="AA17" s="22">
        <v>-511451</v>
      </c>
    </row>
    <row r="18" spans="1:27" x14ac:dyDescent="0.25">
      <c r="A18" s="23" t="s">
        <v>47</v>
      </c>
      <c r="B18" s="17" t="s">
        <v>33</v>
      </c>
      <c r="C18" s="18">
        <v>78521347</v>
      </c>
      <c r="D18" s="18"/>
      <c r="E18" s="19">
        <v>13504866</v>
      </c>
      <c r="F18" s="20">
        <v>104613866</v>
      </c>
      <c r="G18" s="24"/>
      <c r="H18" s="24"/>
      <c r="I18" s="24">
        <v>6922465</v>
      </c>
      <c r="J18" s="20">
        <v>6922465</v>
      </c>
      <c r="K18" s="24">
        <v>-8320645</v>
      </c>
      <c r="L18" s="24">
        <v>-455191</v>
      </c>
      <c r="M18" s="20">
        <v>-1859348</v>
      </c>
      <c r="N18" s="24">
        <v>-10635184</v>
      </c>
      <c r="O18" s="24"/>
      <c r="P18" s="24">
        <v>8072046</v>
      </c>
      <c r="Q18" s="20">
        <v>-1080520</v>
      </c>
      <c r="R18" s="24">
        <v>6991526</v>
      </c>
      <c r="S18" s="24"/>
      <c r="T18" s="20"/>
      <c r="U18" s="24"/>
      <c r="V18" s="24"/>
      <c r="W18" s="24">
        <v>3278807</v>
      </c>
      <c r="X18" s="20">
        <v>96256065</v>
      </c>
      <c r="Y18" s="24">
        <v>-92977258</v>
      </c>
      <c r="Z18" s="25">
        <v>-96.593661916264708</v>
      </c>
      <c r="AA18" s="26">
        <v>104613866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-431</v>
      </c>
      <c r="D22" s="18"/>
      <c r="E22" s="19"/>
      <c r="F22" s="20">
        <v>-430</v>
      </c>
      <c r="G22" s="20"/>
      <c r="H22" s="20"/>
      <c r="I22" s="20"/>
      <c r="J22" s="20"/>
      <c r="K22" s="20">
        <v>-145</v>
      </c>
      <c r="L22" s="20">
        <v>-35</v>
      </c>
      <c r="M22" s="20">
        <v>180</v>
      </c>
      <c r="N22" s="20"/>
      <c r="O22" s="20"/>
      <c r="P22" s="20">
        <v>-141</v>
      </c>
      <c r="Q22" s="20">
        <v>141</v>
      </c>
      <c r="R22" s="20"/>
      <c r="S22" s="20"/>
      <c r="T22" s="20"/>
      <c r="U22" s="20"/>
      <c r="V22" s="20"/>
      <c r="W22" s="20"/>
      <c r="X22" s="20">
        <v>-430</v>
      </c>
      <c r="Y22" s="20">
        <v>430</v>
      </c>
      <c r="Z22" s="21">
        <v>-100</v>
      </c>
      <c r="AA22" s="22">
        <v>-430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78009465</v>
      </c>
      <c r="D26" s="29">
        <f t="shared" ref="D26:Y26" si="1">SUM(D16:D25)</f>
        <v>0</v>
      </c>
      <c r="E26" s="35">
        <f t="shared" si="1"/>
        <v>13504866</v>
      </c>
      <c r="F26" s="36">
        <f t="shared" si="1"/>
        <v>104101985</v>
      </c>
      <c r="G26" s="36">
        <f t="shared" si="1"/>
        <v>0</v>
      </c>
      <c r="H26" s="36">
        <f t="shared" si="1"/>
        <v>0</v>
      </c>
      <c r="I26" s="36">
        <f t="shared" si="1"/>
        <v>6922465</v>
      </c>
      <c r="J26" s="36">
        <f t="shared" si="1"/>
        <v>6922465</v>
      </c>
      <c r="K26" s="36">
        <f t="shared" si="1"/>
        <v>-8645167</v>
      </c>
      <c r="L26" s="36">
        <f t="shared" si="1"/>
        <v>-534342</v>
      </c>
      <c r="M26" s="36">
        <f t="shared" si="1"/>
        <v>-1940922</v>
      </c>
      <c r="N26" s="36">
        <f t="shared" si="1"/>
        <v>-11120431</v>
      </c>
      <c r="O26" s="36">
        <f t="shared" si="1"/>
        <v>0</v>
      </c>
      <c r="P26" s="36">
        <f t="shared" si="1"/>
        <v>8240687</v>
      </c>
      <c r="Q26" s="36">
        <f t="shared" si="1"/>
        <v>-1162133</v>
      </c>
      <c r="R26" s="36">
        <f t="shared" si="1"/>
        <v>7078554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2880588</v>
      </c>
      <c r="X26" s="36">
        <f t="shared" si="1"/>
        <v>95744184</v>
      </c>
      <c r="Y26" s="36">
        <f t="shared" si="1"/>
        <v>-92863596</v>
      </c>
      <c r="Z26" s="37">
        <f>+IF(X26&lt;&gt;0,+(Y26/X26)*100,0)</f>
        <v>-96.991370253884028</v>
      </c>
      <c r="AA26" s="38">
        <f>SUM(AA16:AA25)</f>
        <v>104101985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4510692285</v>
      </c>
      <c r="D27" s="29">
        <f>+D14+D26</f>
        <v>0</v>
      </c>
      <c r="E27" s="30">
        <f t="shared" si="2"/>
        <v>1466961308</v>
      </c>
      <c r="F27" s="31">
        <f t="shared" si="2"/>
        <v>8046879769</v>
      </c>
      <c r="G27" s="31">
        <f t="shared" si="2"/>
        <v>75697479</v>
      </c>
      <c r="H27" s="31">
        <f t="shared" si="2"/>
        <v>75697479</v>
      </c>
      <c r="I27" s="31">
        <f t="shared" si="2"/>
        <v>-135408661</v>
      </c>
      <c r="J27" s="31">
        <f t="shared" si="2"/>
        <v>15986297</v>
      </c>
      <c r="K27" s="31">
        <f t="shared" si="2"/>
        <v>-60802866</v>
      </c>
      <c r="L27" s="31">
        <f t="shared" si="2"/>
        <v>-35139316</v>
      </c>
      <c r="M27" s="31">
        <f t="shared" si="2"/>
        <v>8833468</v>
      </c>
      <c r="N27" s="31">
        <f t="shared" si="2"/>
        <v>-87108714</v>
      </c>
      <c r="O27" s="31">
        <f t="shared" si="2"/>
        <v>-8654577</v>
      </c>
      <c r="P27" s="31">
        <f t="shared" si="2"/>
        <v>47257334</v>
      </c>
      <c r="Q27" s="31">
        <f t="shared" si="2"/>
        <v>-22196475</v>
      </c>
      <c r="R27" s="31">
        <f t="shared" si="2"/>
        <v>16406282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-54716135</v>
      </c>
      <c r="X27" s="31">
        <f t="shared" si="2"/>
        <v>7090599646</v>
      </c>
      <c r="Y27" s="31">
        <f t="shared" si="2"/>
        <v>-7145315781</v>
      </c>
      <c r="Z27" s="32">
        <f>+IF(X27&lt;&gt;0,+(Y27/X27)*100,0)</f>
        <v>-100.77167147676806</v>
      </c>
      <c r="AA27" s="33">
        <f>+AA14+AA26</f>
        <v>8046879769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96212275</v>
      </c>
      <c r="D33" s="18"/>
      <c r="E33" s="19">
        <v>-94006200</v>
      </c>
      <c r="F33" s="20">
        <v>103212275</v>
      </c>
      <c r="G33" s="20">
        <v>-52552571</v>
      </c>
      <c r="H33" s="20">
        <v>-52552571</v>
      </c>
      <c r="I33" s="20">
        <v>146779482</v>
      </c>
      <c r="J33" s="20">
        <v>41674340</v>
      </c>
      <c r="K33" s="20">
        <v>-36360037</v>
      </c>
      <c r="L33" s="20">
        <v>10980812</v>
      </c>
      <c r="M33" s="20">
        <v>-7352697</v>
      </c>
      <c r="N33" s="20">
        <v>-32731922</v>
      </c>
      <c r="O33" s="20">
        <v>-16526212</v>
      </c>
      <c r="P33" s="20">
        <v>-59599391</v>
      </c>
      <c r="Q33" s="20">
        <v>-10778265</v>
      </c>
      <c r="R33" s="20">
        <v>-86903868</v>
      </c>
      <c r="S33" s="20"/>
      <c r="T33" s="20"/>
      <c r="U33" s="20"/>
      <c r="V33" s="20"/>
      <c r="W33" s="20">
        <v>-77961450</v>
      </c>
      <c r="X33" s="20">
        <v>99952869</v>
      </c>
      <c r="Y33" s="20">
        <v>-177914319</v>
      </c>
      <c r="Z33" s="21">
        <v>-177.99821133698524</v>
      </c>
      <c r="AA33" s="22">
        <v>103212275</v>
      </c>
    </row>
    <row r="34" spans="1:27" x14ac:dyDescent="0.25">
      <c r="A34" s="23" t="s">
        <v>62</v>
      </c>
      <c r="B34" s="17" t="s">
        <v>33</v>
      </c>
      <c r="C34" s="18">
        <v>-6999568</v>
      </c>
      <c r="D34" s="18"/>
      <c r="E34" s="19"/>
      <c r="F34" s="20">
        <v>-6999568</v>
      </c>
      <c r="G34" s="20"/>
      <c r="H34" s="20"/>
      <c r="I34" s="20"/>
      <c r="J34" s="20"/>
      <c r="K34" s="20"/>
      <c r="L34" s="20">
        <v>4233544</v>
      </c>
      <c r="M34" s="20">
        <v>-4233544</v>
      </c>
      <c r="N34" s="20"/>
      <c r="O34" s="20"/>
      <c r="P34" s="20">
        <v>-8766199</v>
      </c>
      <c r="Q34" s="20">
        <v>212417</v>
      </c>
      <c r="R34" s="20">
        <v>-8553782</v>
      </c>
      <c r="S34" s="20"/>
      <c r="T34" s="20"/>
      <c r="U34" s="20"/>
      <c r="V34" s="20"/>
      <c r="W34" s="20">
        <v>-8553782</v>
      </c>
      <c r="X34" s="20">
        <v>-6999568</v>
      </c>
      <c r="Y34" s="20">
        <v>-1554214</v>
      </c>
      <c r="Z34" s="21">
        <v>22.204427473238347</v>
      </c>
      <c r="AA34" s="22">
        <v>-6999568</v>
      </c>
    </row>
    <row r="35" spans="1:27" x14ac:dyDescent="0.25">
      <c r="A35" s="23" t="s">
        <v>63</v>
      </c>
      <c r="B35" s="17" t="s">
        <v>33</v>
      </c>
      <c r="C35" s="18">
        <v>6728503</v>
      </c>
      <c r="D35" s="18"/>
      <c r="E35" s="19"/>
      <c r="F35" s="20">
        <v>6728503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6728503</v>
      </c>
      <c r="Y35" s="20">
        <v>-6728503</v>
      </c>
      <c r="Z35" s="21">
        <v>-100</v>
      </c>
      <c r="AA35" s="22">
        <v>6728503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224309388</v>
      </c>
      <c r="G36" s="20"/>
      <c r="H36" s="20"/>
      <c r="I36" s="20"/>
      <c r="J36" s="20"/>
      <c r="K36" s="20">
        <v>1761</v>
      </c>
      <c r="L36" s="20">
        <v>-1761</v>
      </c>
      <c r="M36" s="20"/>
      <c r="N36" s="20"/>
      <c r="O36" s="20"/>
      <c r="P36" s="20">
        <v>2711</v>
      </c>
      <c r="Q36" s="20">
        <v>-1</v>
      </c>
      <c r="R36" s="20">
        <v>2710</v>
      </c>
      <c r="S36" s="20"/>
      <c r="T36" s="20"/>
      <c r="U36" s="20"/>
      <c r="V36" s="20"/>
      <c r="W36" s="20">
        <v>2710</v>
      </c>
      <c r="X36" s="20">
        <v>153681597</v>
      </c>
      <c r="Y36" s="20">
        <v>-153678887</v>
      </c>
      <c r="Z36" s="21">
        <v>-99.998236613847794</v>
      </c>
      <c r="AA36" s="22">
        <v>224309388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95941210</v>
      </c>
      <c r="D38" s="29">
        <f t="shared" ref="D38:Y38" si="3">SUM(D30:D37)</f>
        <v>0</v>
      </c>
      <c r="E38" s="30">
        <f t="shared" si="3"/>
        <v>-94006200</v>
      </c>
      <c r="F38" s="31">
        <f t="shared" si="3"/>
        <v>327250598</v>
      </c>
      <c r="G38" s="31">
        <f t="shared" si="3"/>
        <v>-52552571</v>
      </c>
      <c r="H38" s="31">
        <f t="shared" si="3"/>
        <v>-52552571</v>
      </c>
      <c r="I38" s="31">
        <f t="shared" si="3"/>
        <v>146779482</v>
      </c>
      <c r="J38" s="31">
        <f t="shared" si="3"/>
        <v>41674340</v>
      </c>
      <c r="K38" s="31">
        <f t="shared" si="3"/>
        <v>-36358276</v>
      </c>
      <c r="L38" s="31">
        <f t="shared" si="3"/>
        <v>15212595</v>
      </c>
      <c r="M38" s="31">
        <f t="shared" si="3"/>
        <v>-11586241</v>
      </c>
      <c r="N38" s="31">
        <f t="shared" si="3"/>
        <v>-32731922</v>
      </c>
      <c r="O38" s="31">
        <f t="shared" si="3"/>
        <v>-16526212</v>
      </c>
      <c r="P38" s="31">
        <f t="shared" si="3"/>
        <v>-68362879</v>
      </c>
      <c r="Q38" s="31">
        <f t="shared" si="3"/>
        <v>-10565849</v>
      </c>
      <c r="R38" s="31">
        <f t="shared" si="3"/>
        <v>-95454940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-86512522</v>
      </c>
      <c r="X38" s="31">
        <f t="shared" si="3"/>
        <v>253363401</v>
      </c>
      <c r="Y38" s="31">
        <f t="shared" si="3"/>
        <v>-339875923</v>
      </c>
      <c r="Z38" s="32">
        <f>+IF(X38&lt;&gt;0,+(Y38/X38)*100,0)</f>
        <v>-134.14562705526677</v>
      </c>
      <c r="AA38" s="33">
        <f>SUM(AA30:AA37)</f>
        <v>327250598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60979304</v>
      </c>
      <c r="R41" s="20">
        <v>60979304</v>
      </c>
      <c r="S41" s="20"/>
      <c r="T41" s="20"/>
      <c r="U41" s="20"/>
      <c r="V41" s="20"/>
      <c r="W41" s="20">
        <v>60979304</v>
      </c>
      <c r="X41" s="20"/>
      <c r="Y41" s="20">
        <v>60979304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26990706</v>
      </c>
      <c r="D43" s="18"/>
      <c r="E43" s="19"/>
      <c r="F43" s="20">
        <v>26990706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26990706</v>
      </c>
      <c r="Y43" s="20">
        <v>-26990706</v>
      </c>
      <c r="Z43" s="21">
        <v>-100</v>
      </c>
      <c r="AA43" s="22">
        <v>26990706</v>
      </c>
    </row>
    <row r="44" spans="1:27" x14ac:dyDescent="0.25">
      <c r="A44" s="27" t="s">
        <v>70</v>
      </c>
      <c r="B44" s="34" t="s">
        <v>33</v>
      </c>
      <c r="C44" s="29">
        <f>SUM(C40:C43)</f>
        <v>26990706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26990706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60979304</v>
      </c>
      <c r="R44" s="36">
        <f t="shared" si="4"/>
        <v>60979304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60979304</v>
      </c>
      <c r="X44" s="36">
        <f t="shared" si="4"/>
        <v>26990706</v>
      </c>
      <c r="Y44" s="36">
        <f t="shared" si="4"/>
        <v>33988598</v>
      </c>
      <c r="Z44" s="37">
        <f>+IF(X44&lt;&gt;0,+(Y44/X44)*100,0)</f>
        <v>125.92704318293859</v>
      </c>
      <c r="AA44" s="38">
        <f>SUM(AA40:AA43)</f>
        <v>26990706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122931916</v>
      </c>
      <c r="D45" s="29">
        <f>+D38+D44</f>
        <v>0</v>
      </c>
      <c r="E45" s="30">
        <f t="shared" si="5"/>
        <v>-94006200</v>
      </c>
      <c r="F45" s="31">
        <f t="shared" si="5"/>
        <v>354241304</v>
      </c>
      <c r="G45" s="31">
        <f t="shared" si="5"/>
        <v>-52552571</v>
      </c>
      <c r="H45" s="31">
        <f t="shared" si="5"/>
        <v>-52552571</v>
      </c>
      <c r="I45" s="31">
        <f t="shared" si="5"/>
        <v>146779482</v>
      </c>
      <c r="J45" s="31">
        <f t="shared" si="5"/>
        <v>41674340</v>
      </c>
      <c r="K45" s="31">
        <f t="shared" si="5"/>
        <v>-36358276</v>
      </c>
      <c r="L45" s="31">
        <f t="shared" si="5"/>
        <v>15212595</v>
      </c>
      <c r="M45" s="31">
        <f t="shared" si="5"/>
        <v>-11586241</v>
      </c>
      <c r="N45" s="31">
        <f t="shared" si="5"/>
        <v>-32731922</v>
      </c>
      <c r="O45" s="31">
        <f t="shared" si="5"/>
        <v>-16526212</v>
      </c>
      <c r="P45" s="31">
        <f t="shared" si="5"/>
        <v>-68362879</v>
      </c>
      <c r="Q45" s="31">
        <f t="shared" si="5"/>
        <v>50413455</v>
      </c>
      <c r="R45" s="31">
        <f t="shared" si="5"/>
        <v>-34475636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-25533218</v>
      </c>
      <c r="X45" s="31">
        <f t="shared" si="5"/>
        <v>280354107</v>
      </c>
      <c r="Y45" s="31">
        <f t="shared" si="5"/>
        <v>-305887325</v>
      </c>
      <c r="Z45" s="32">
        <f>+IF(X45&lt;&gt;0,+(Y45/X45)*100,0)</f>
        <v>-109.10748848063068</v>
      </c>
      <c r="AA45" s="33">
        <f>+AA38+AA44</f>
        <v>354241304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4387760369</v>
      </c>
      <c r="D46" s="42">
        <f t="shared" si="6"/>
        <v>0</v>
      </c>
      <c r="E46" s="43">
        <f t="shared" si="6"/>
        <v>1560967508</v>
      </c>
      <c r="F46" s="44">
        <f t="shared" si="6"/>
        <v>7692638465</v>
      </c>
      <c r="G46" s="44">
        <f t="shared" si="6"/>
        <v>128250050</v>
      </c>
      <c r="H46" s="44">
        <f t="shared" si="6"/>
        <v>128250050</v>
      </c>
      <c r="I46" s="44">
        <f t="shared" si="6"/>
        <v>-282188143</v>
      </c>
      <c r="J46" s="44">
        <f t="shared" si="6"/>
        <v>-25688043</v>
      </c>
      <c r="K46" s="44">
        <f t="shared" si="6"/>
        <v>-24444590</v>
      </c>
      <c r="L46" s="44">
        <f t="shared" si="6"/>
        <v>-50351911</v>
      </c>
      <c r="M46" s="44">
        <f t="shared" si="6"/>
        <v>20419709</v>
      </c>
      <c r="N46" s="44">
        <f t="shared" si="6"/>
        <v>-54376792</v>
      </c>
      <c r="O46" s="44">
        <f t="shared" si="6"/>
        <v>7871635</v>
      </c>
      <c r="P46" s="44">
        <f t="shared" si="6"/>
        <v>115620213</v>
      </c>
      <c r="Q46" s="44">
        <f t="shared" si="6"/>
        <v>-72609930</v>
      </c>
      <c r="R46" s="44">
        <f t="shared" si="6"/>
        <v>50881918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-29182917</v>
      </c>
      <c r="X46" s="44">
        <f t="shared" si="6"/>
        <v>6810245539</v>
      </c>
      <c r="Y46" s="44">
        <f t="shared" si="6"/>
        <v>-6839428456</v>
      </c>
      <c r="Z46" s="45">
        <f>+IF(X46&lt;&gt;0,+(Y46/X46)*100,0)</f>
        <v>-100.4285149020381</v>
      </c>
      <c r="AA46" s="46">
        <f>+AA27-AA45</f>
        <v>7692638465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-5947195</v>
      </c>
      <c r="D48" s="18"/>
      <c r="E48" s="19"/>
      <c r="F48" s="20">
        <v>-5947196</v>
      </c>
      <c r="G48" s="20"/>
      <c r="H48" s="20"/>
      <c r="I48" s="20">
        <v>2372366</v>
      </c>
      <c r="J48" s="20">
        <v>2372366</v>
      </c>
      <c r="K48" s="20">
        <v>-2372366</v>
      </c>
      <c r="L48" s="20"/>
      <c r="M48" s="20"/>
      <c r="N48" s="20">
        <v>-2372366</v>
      </c>
      <c r="O48" s="20"/>
      <c r="P48" s="20"/>
      <c r="Q48" s="20"/>
      <c r="R48" s="20"/>
      <c r="S48" s="20"/>
      <c r="T48" s="20"/>
      <c r="U48" s="20"/>
      <c r="V48" s="20"/>
      <c r="W48" s="20"/>
      <c r="X48" s="20">
        <v>-5947196</v>
      </c>
      <c r="Y48" s="20">
        <v>5947196</v>
      </c>
      <c r="Z48" s="47">
        <v>-100</v>
      </c>
      <c r="AA48" s="22">
        <v>-5947196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-5947195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-5947196</v>
      </c>
      <c r="G51" s="52">
        <f t="shared" si="7"/>
        <v>0</v>
      </c>
      <c r="H51" s="52">
        <f t="shared" si="7"/>
        <v>0</v>
      </c>
      <c r="I51" s="52">
        <f t="shared" si="7"/>
        <v>2372366</v>
      </c>
      <c r="J51" s="52">
        <f t="shared" si="7"/>
        <v>2372366</v>
      </c>
      <c r="K51" s="52">
        <f t="shared" si="7"/>
        <v>-2372366</v>
      </c>
      <c r="L51" s="52">
        <f t="shared" si="7"/>
        <v>0</v>
      </c>
      <c r="M51" s="52">
        <f t="shared" si="7"/>
        <v>0</v>
      </c>
      <c r="N51" s="52">
        <f t="shared" si="7"/>
        <v>-2372366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-5947196</v>
      </c>
      <c r="Y51" s="52">
        <f t="shared" si="7"/>
        <v>5947196</v>
      </c>
      <c r="Z51" s="53">
        <f>+IF(X51&lt;&gt;0,+(Y51/X51)*100,0)</f>
        <v>-100</v>
      </c>
      <c r="AA51" s="54">
        <f>SUM(AA48:AA50)</f>
        <v>-5947196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11484609</v>
      </c>
      <c r="D8" s="18"/>
      <c r="E8" s="19">
        <v>72568884</v>
      </c>
      <c r="F8" s="20">
        <v>27632943</v>
      </c>
      <c r="G8" s="20">
        <v>20733463</v>
      </c>
      <c r="H8" s="20">
        <v>4436248</v>
      </c>
      <c r="I8" s="20">
        <v>10335764</v>
      </c>
      <c r="J8" s="20">
        <v>35505475</v>
      </c>
      <c r="K8" s="20">
        <v>10899283</v>
      </c>
      <c r="L8" s="20">
        <v>11820726</v>
      </c>
      <c r="M8" s="20">
        <v>11001088</v>
      </c>
      <c r="N8" s="20">
        <v>33721097</v>
      </c>
      <c r="O8" s="20">
        <v>11870503</v>
      </c>
      <c r="P8" s="20">
        <v>11841712</v>
      </c>
      <c r="Q8" s="20">
        <v>10849487</v>
      </c>
      <c r="R8" s="20">
        <v>34561702</v>
      </c>
      <c r="S8" s="20"/>
      <c r="T8" s="20"/>
      <c r="U8" s="20"/>
      <c r="V8" s="20"/>
      <c r="W8" s="20">
        <v>103788274</v>
      </c>
      <c r="X8" s="20">
        <v>20724083</v>
      </c>
      <c r="Y8" s="20">
        <v>83064191</v>
      </c>
      <c r="Z8" s="21">
        <v>400.80997069930675</v>
      </c>
      <c r="AA8" s="22">
        <v>27632943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11484609</v>
      </c>
      <c r="D14" s="29">
        <f>SUM(D6:D13)</f>
        <v>0</v>
      </c>
      <c r="E14" s="30">
        <f t="shared" si="0"/>
        <v>72568884</v>
      </c>
      <c r="F14" s="31">
        <f t="shared" si="0"/>
        <v>27632943</v>
      </c>
      <c r="G14" s="31">
        <f t="shared" si="0"/>
        <v>20733463</v>
      </c>
      <c r="H14" s="31">
        <f t="shared" si="0"/>
        <v>4436248</v>
      </c>
      <c r="I14" s="31">
        <f t="shared" si="0"/>
        <v>10335764</v>
      </c>
      <c r="J14" s="31">
        <f t="shared" si="0"/>
        <v>35505475</v>
      </c>
      <c r="K14" s="31">
        <f t="shared" si="0"/>
        <v>10899283</v>
      </c>
      <c r="L14" s="31">
        <f t="shared" si="0"/>
        <v>11820726</v>
      </c>
      <c r="M14" s="31">
        <f t="shared" si="0"/>
        <v>11001088</v>
      </c>
      <c r="N14" s="31">
        <f t="shared" si="0"/>
        <v>33721097</v>
      </c>
      <c r="O14" s="31">
        <f t="shared" si="0"/>
        <v>11870503</v>
      </c>
      <c r="P14" s="31">
        <f t="shared" si="0"/>
        <v>11841712</v>
      </c>
      <c r="Q14" s="31">
        <f t="shared" si="0"/>
        <v>10849487</v>
      </c>
      <c r="R14" s="31">
        <f t="shared" si="0"/>
        <v>34561702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103788274</v>
      </c>
      <c r="X14" s="31">
        <f t="shared" si="0"/>
        <v>20724083</v>
      </c>
      <c r="Y14" s="31">
        <f t="shared" si="0"/>
        <v>83064191</v>
      </c>
      <c r="Z14" s="32">
        <f>+IF(X14&lt;&gt;0,+(Y14/X14)*100,0)</f>
        <v>400.80997069930675</v>
      </c>
      <c r="AA14" s="33">
        <f>SUM(AA6:AA13)</f>
        <v>27632943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70093736</v>
      </c>
      <c r="D18" s="18"/>
      <c r="E18" s="19">
        <v>82620272</v>
      </c>
      <c r="F18" s="20">
        <v>88642901</v>
      </c>
      <c r="G18" s="24">
        <v>72505132</v>
      </c>
      <c r="H18" s="24">
        <v>-2977269</v>
      </c>
      <c r="I18" s="24">
        <v>-282935</v>
      </c>
      <c r="J18" s="20">
        <v>69244928</v>
      </c>
      <c r="K18" s="24">
        <v>-282935</v>
      </c>
      <c r="L18" s="24"/>
      <c r="M18" s="20">
        <v>5952694</v>
      </c>
      <c r="N18" s="24">
        <v>5669759</v>
      </c>
      <c r="O18" s="24">
        <v>-282935</v>
      </c>
      <c r="P18" s="24">
        <v>-1696427</v>
      </c>
      <c r="Q18" s="20">
        <v>-765875</v>
      </c>
      <c r="R18" s="24">
        <v>-2745237</v>
      </c>
      <c r="S18" s="24"/>
      <c r="T18" s="20"/>
      <c r="U18" s="24"/>
      <c r="V18" s="24"/>
      <c r="W18" s="24">
        <v>72169450</v>
      </c>
      <c r="X18" s="20">
        <v>56700895</v>
      </c>
      <c r="Y18" s="24">
        <v>15468555</v>
      </c>
      <c r="Z18" s="25">
        <v>27.28097149083802</v>
      </c>
      <c r="AA18" s="26">
        <v>88642901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70093736</v>
      </c>
      <c r="D26" s="29">
        <f t="shared" ref="D26:Y26" si="1">SUM(D16:D25)</f>
        <v>0</v>
      </c>
      <c r="E26" s="35">
        <f t="shared" si="1"/>
        <v>82620272</v>
      </c>
      <c r="F26" s="36">
        <f t="shared" si="1"/>
        <v>88642901</v>
      </c>
      <c r="G26" s="36">
        <f t="shared" si="1"/>
        <v>72505132</v>
      </c>
      <c r="H26" s="36">
        <f t="shared" si="1"/>
        <v>-2977269</v>
      </c>
      <c r="I26" s="36">
        <f t="shared" si="1"/>
        <v>-282935</v>
      </c>
      <c r="J26" s="36">
        <f t="shared" si="1"/>
        <v>69244928</v>
      </c>
      <c r="K26" s="36">
        <f t="shared" si="1"/>
        <v>-282935</v>
      </c>
      <c r="L26" s="36">
        <f t="shared" si="1"/>
        <v>0</v>
      </c>
      <c r="M26" s="36">
        <f t="shared" si="1"/>
        <v>5952694</v>
      </c>
      <c r="N26" s="36">
        <f t="shared" si="1"/>
        <v>5669759</v>
      </c>
      <c r="O26" s="36">
        <f t="shared" si="1"/>
        <v>-282935</v>
      </c>
      <c r="P26" s="36">
        <f t="shared" si="1"/>
        <v>-1696427</v>
      </c>
      <c r="Q26" s="36">
        <f t="shared" si="1"/>
        <v>-765875</v>
      </c>
      <c r="R26" s="36">
        <f t="shared" si="1"/>
        <v>-2745237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72169450</v>
      </c>
      <c r="X26" s="36">
        <f t="shared" si="1"/>
        <v>56700895</v>
      </c>
      <c r="Y26" s="36">
        <f t="shared" si="1"/>
        <v>15468555</v>
      </c>
      <c r="Z26" s="37">
        <f>+IF(X26&lt;&gt;0,+(Y26/X26)*100,0)</f>
        <v>27.28097149083802</v>
      </c>
      <c r="AA26" s="38">
        <f>SUM(AA16:AA25)</f>
        <v>88642901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81578345</v>
      </c>
      <c r="D27" s="29">
        <f>+D14+D26</f>
        <v>0</v>
      </c>
      <c r="E27" s="30">
        <f t="shared" si="2"/>
        <v>155189156</v>
      </c>
      <c r="F27" s="31">
        <f t="shared" si="2"/>
        <v>116275844</v>
      </c>
      <c r="G27" s="31">
        <f t="shared" si="2"/>
        <v>93238595</v>
      </c>
      <c r="H27" s="31">
        <f t="shared" si="2"/>
        <v>1458979</v>
      </c>
      <c r="I27" s="31">
        <f t="shared" si="2"/>
        <v>10052829</v>
      </c>
      <c r="J27" s="31">
        <f t="shared" si="2"/>
        <v>104750403</v>
      </c>
      <c r="K27" s="31">
        <f t="shared" si="2"/>
        <v>10616348</v>
      </c>
      <c r="L27" s="31">
        <f t="shared" si="2"/>
        <v>11820726</v>
      </c>
      <c r="M27" s="31">
        <f t="shared" si="2"/>
        <v>16953782</v>
      </c>
      <c r="N27" s="31">
        <f t="shared" si="2"/>
        <v>39390856</v>
      </c>
      <c r="O27" s="31">
        <f t="shared" si="2"/>
        <v>11587568</v>
      </c>
      <c r="P27" s="31">
        <f t="shared" si="2"/>
        <v>10145285</v>
      </c>
      <c r="Q27" s="31">
        <f t="shared" si="2"/>
        <v>10083612</v>
      </c>
      <c r="R27" s="31">
        <f t="shared" si="2"/>
        <v>31816465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175957724</v>
      </c>
      <c r="X27" s="31">
        <f t="shared" si="2"/>
        <v>77424978</v>
      </c>
      <c r="Y27" s="31">
        <f t="shared" si="2"/>
        <v>98532746</v>
      </c>
      <c r="Z27" s="32">
        <f>+IF(X27&lt;&gt;0,+(Y27/X27)*100,0)</f>
        <v>127.26222021012393</v>
      </c>
      <c r="AA27" s="33">
        <f>+AA14+AA26</f>
        <v>116275844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-46356601</v>
      </c>
      <c r="D33" s="18"/>
      <c r="E33" s="19">
        <v>-36931955</v>
      </c>
      <c r="F33" s="20">
        <v>-33624956</v>
      </c>
      <c r="G33" s="20">
        <v>-45219660</v>
      </c>
      <c r="H33" s="20">
        <v>-7180008</v>
      </c>
      <c r="I33" s="20">
        <v>1190075</v>
      </c>
      <c r="J33" s="20">
        <v>-51209593</v>
      </c>
      <c r="K33" s="20">
        <v>1295391</v>
      </c>
      <c r="L33" s="20">
        <v>1413185</v>
      </c>
      <c r="M33" s="20">
        <v>1341812</v>
      </c>
      <c r="N33" s="20">
        <v>4050388</v>
      </c>
      <c r="O33" s="20">
        <v>1443050</v>
      </c>
      <c r="P33" s="20">
        <v>1431215</v>
      </c>
      <c r="Q33" s="20">
        <v>1317034</v>
      </c>
      <c r="R33" s="20">
        <v>4191299</v>
      </c>
      <c r="S33" s="20"/>
      <c r="T33" s="20"/>
      <c r="U33" s="20"/>
      <c r="V33" s="20"/>
      <c r="W33" s="20">
        <v>-42967906</v>
      </c>
      <c r="X33" s="20">
        <v>-25219204</v>
      </c>
      <c r="Y33" s="20">
        <v>-17748702</v>
      </c>
      <c r="Z33" s="21">
        <v>70.377724848095923</v>
      </c>
      <c r="AA33" s="22">
        <v>-33624956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-46356601</v>
      </c>
      <c r="D38" s="29">
        <f t="shared" ref="D38:Y38" si="3">SUM(D30:D37)</f>
        <v>0</v>
      </c>
      <c r="E38" s="30">
        <f t="shared" si="3"/>
        <v>-36931955</v>
      </c>
      <c r="F38" s="31">
        <f t="shared" si="3"/>
        <v>-33624956</v>
      </c>
      <c r="G38" s="31">
        <f t="shared" si="3"/>
        <v>-45219660</v>
      </c>
      <c r="H38" s="31">
        <f t="shared" si="3"/>
        <v>-7180008</v>
      </c>
      <c r="I38" s="31">
        <f t="shared" si="3"/>
        <v>1190075</v>
      </c>
      <c r="J38" s="31">
        <f t="shared" si="3"/>
        <v>-51209593</v>
      </c>
      <c r="K38" s="31">
        <f t="shared" si="3"/>
        <v>1295391</v>
      </c>
      <c r="L38" s="31">
        <f t="shared" si="3"/>
        <v>1413185</v>
      </c>
      <c r="M38" s="31">
        <f t="shared" si="3"/>
        <v>1341812</v>
      </c>
      <c r="N38" s="31">
        <f t="shared" si="3"/>
        <v>4050388</v>
      </c>
      <c r="O38" s="31">
        <f t="shared" si="3"/>
        <v>1443050</v>
      </c>
      <c r="P38" s="31">
        <f t="shared" si="3"/>
        <v>1431215</v>
      </c>
      <c r="Q38" s="31">
        <f t="shared" si="3"/>
        <v>1317034</v>
      </c>
      <c r="R38" s="31">
        <f t="shared" si="3"/>
        <v>4191299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-42967906</v>
      </c>
      <c r="X38" s="31">
        <f t="shared" si="3"/>
        <v>-25219204</v>
      </c>
      <c r="Y38" s="31">
        <f t="shared" si="3"/>
        <v>-17748702</v>
      </c>
      <c r="Z38" s="32">
        <f>+IF(X38&lt;&gt;0,+(Y38/X38)*100,0)</f>
        <v>70.377724848095923</v>
      </c>
      <c r="AA38" s="33">
        <f>SUM(AA30:AA37)</f>
        <v>-33624956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238541917</v>
      </c>
      <c r="D41" s="18"/>
      <c r="E41" s="19">
        <v>256893763</v>
      </c>
      <c r="F41" s="20">
        <v>238541917</v>
      </c>
      <c r="G41" s="20">
        <v>260754866</v>
      </c>
      <c r="H41" s="20">
        <v>-22212950</v>
      </c>
      <c r="I41" s="20"/>
      <c r="J41" s="20">
        <v>238541916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238541916</v>
      </c>
      <c r="X41" s="20">
        <v>178906437</v>
      </c>
      <c r="Y41" s="20">
        <v>59635479</v>
      </c>
      <c r="Z41" s="21">
        <v>33.333333333333329</v>
      </c>
      <c r="AA41" s="22">
        <v>238541917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238541917</v>
      </c>
      <c r="D44" s="29">
        <f t="shared" ref="D44:Y44" si="4">SUM(D40:D43)</f>
        <v>0</v>
      </c>
      <c r="E44" s="35">
        <f t="shared" si="4"/>
        <v>256893763</v>
      </c>
      <c r="F44" s="36">
        <f t="shared" si="4"/>
        <v>238541917</v>
      </c>
      <c r="G44" s="36">
        <f t="shared" si="4"/>
        <v>260754866</v>
      </c>
      <c r="H44" s="36">
        <f t="shared" si="4"/>
        <v>-22212950</v>
      </c>
      <c r="I44" s="36">
        <f t="shared" si="4"/>
        <v>0</v>
      </c>
      <c r="J44" s="36">
        <f t="shared" si="4"/>
        <v>238541916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238541916</v>
      </c>
      <c r="X44" s="36">
        <f t="shared" si="4"/>
        <v>178906437</v>
      </c>
      <c r="Y44" s="36">
        <f t="shared" si="4"/>
        <v>59635479</v>
      </c>
      <c r="Z44" s="37">
        <f>+IF(X44&lt;&gt;0,+(Y44/X44)*100,0)</f>
        <v>33.333333333333329</v>
      </c>
      <c r="AA44" s="38">
        <f>SUM(AA40:AA43)</f>
        <v>238541917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192185316</v>
      </c>
      <c r="D45" s="29">
        <f>+D38+D44</f>
        <v>0</v>
      </c>
      <c r="E45" s="30">
        <f t="shared" si="5"/>
        <v>219961808</v>
      </c>
      <c r="F45" s="31">
        <f t="shared" si="5"/>
        <v>204916961</v>
      </c>
      <c r="G45" s="31">
        <f t="shared" si="5"/>
        <v>215535206</v>
      </c>
      <c r="H45" s="31">
        <f t="shared" si="5"/>
        <v>-29392958</v>
      </c>
      <c r="I45" s="31">
        <f t="shared" si="5"/>
        <v>1190075</v>
      </c>
      <c r="J45" s="31">
        <f t="shared" si="5"/>
        <v>187332323</v>
      </c>
      <c r="K45" s="31">
        <f t="shared" si="5"/>
        <v>1295391</v>
      </c>
      <c r="L45" s="31">
        <f t="shared" si="5"/>
        <v>1413185</v>
      </c>
      <c r="M45" s="31">
        <f t="shared" si="5"/>
        <v>1341812</v>
      </c>
      <c r="N45" s="31">
        <f t="shared" si="5"/>
        <v>4050388</v>
      </c>
      <c r="O45" s="31">
        <f t="shared" si="5"/>
        <v>1443050</v>
      </c>
      <c r="P45" s="31">
        <f t="shared" si="5"/>
        <v>1431215</v>
      </c>
      <c r="Q45" s="31">
        <f t="shared" si="5"/>
        <v>1317034</v>
      </c>
      <c r="R45" s="31">
        <f t="shared" si="5"/>
        <v>4191299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195574010</v>
      </c>
      <c r="X45" s="31">
        <f t="shared" si="5"/>
        <v>153687233</v>
      </c>
      <c r="Y45" s="31">
        <f t="shared" si="5"/>
        <v>41886777</v>
      </c>
      <c r="Z45" s="32">
        <f>+IF(X45&lt;&gt;0,+(Y45/X45)*100,0)</f>
        <v>27.254558613857014</v>
      </c>
      <c r="AA45" s="33">
        <f>+AA38+AA44</f>
        <v>204916961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-110606971</v>
      </c>
      <c r="D46" s="42">
        <f t="shared" si="6"/>
        <v>0</v>
      </c>
      <c r="E46" s="43">
        <f t="shared" si="6"/>
        <v>-64772652</v>
      </c>
      <c r="F46" s="44">
        <f t="shared" si="6"/>
        <v>-88641117</v>
      </c>
      <c r="G46" s="44">
        <f t="shared" si="6"/>
        <v>-122296611</v>
      </c>
      <c r="H46" s="44">
        <f t="shared" si="6"/>
        <v>30851937</v>
      </c>
      <c r="I46" s="44">
        <f t="shared" si="6"/>
        <v>8862754</v>
      </c>
      <c r="J46" s="44">
        <f t="shared" si="6"/>
        <v>-82581920</v>
      </c>
      <c r="K46" s="44">
        <f t="shared" si="6"/>
        <v>9320957</v>
      </c>
      <c r="L46" s="44">
        <f t="shared" si="6"/>
        <v>10407541</v>
      </c>
      <c r="M46" s="44">
        <f t="shared" si="6"/>
        <v>15611970</v>
      </c>
      <c r="N46" s="44">
        <f t="shared" si="6"/>
        <v>35340468</v>
      </c>
      <c r="O46" s="44">
        <f t="shared" si="6"/>
        <v>10144518</v>
      </c>
      <c r="P46" s="44">
        <f t="shared" si="6"/>
        <v>8714070</v>
      </c>
      <c r="Q46" s="44">
        <f t="shared" si="6"/>
        <v>8766578</v>
      </c>
      <c r="R46" s="44">
        <f t="shared" si="6"/>
        <v>27625166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-19616286</v>
      </c>
      <c r="X46" s="44">
        <f t="shared" si="6"/>
        <v>-76262255</v>
      </c>
      <c r="Y46" s="44">
        <f t="shared" si="6"/>
        <v>56645969</v>
      </c>
      <c r="Z46" s="45">
        <f>+IF(X46&lt;&gt;0,+(Y46/X46)*100,0)</f>
        <v>-74.277857375185135</v>
      </c>
      <c r="AA46" s="46">
        <f>+AA27-AA45</f>
        <v>-88641117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265747423</v>
      </c>
      <c r="D48" s="18"/>
      <c r="E48" s="19">
        <v>256299119</v>
      </c>
      <c r="F48" s="20">
        <v>448693114</v>
      </c>
      <c r="G48" s="20">
        <v>276462446</v>
      </c>
      <c r="H48" s="20">
        <v>522284</v>
      </c>
      <c r="I48" s="20">
        <v>4054323</v>
      </c>
      <c r="J48" s="20">
        <v>281039053</v>
      </c>
      <c r="K48" s="20">
        <v>98796354</v>
      </c>
      <c r="L48" s="20">
        <v>3298176</v>
      </c>
      <c r="M48" s="20">
        <v>5004886</v>
      </c>
      <c r="N48" s="20">
        <v>107099416</v>
      </c>
      <c r="O48" s="20">
        <v>75289004</v>
      </c>
      <c r="P48" s="20">
        <v>6548950</v>
      </c>
      <c r="Q48" s="20">
        <v>62537086</v>
      </c>
      <c r="R48" s="20">
        <v>144375040</v>
      </c>
      <c r="S48" s="20"/>
      <c r="T48" s="20"/>
      <c r="U48" s="20"/>
      <c r="V48" s="20"/>
      <c r="W48" s="20">
        <v>532513509</v>
      </c>
      <c r="X48" s="20">
        <v>336519843</v>
      </c>
      <c r="Y48" s="20">
        <v>195993666</v>
      </c>
      <c r="Z48" s="47">
        <v>58.241340021069718</v>
      </c>
      <c r="AA48" s="22">
        <v>448693114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265747423</v>
      </c>
      <c r="D51" s="50">
        <f t="shared" ref="D51:Y51" si="7">SUM(D48:D50)</f>
        <v>0</v>
      </c>
      <c r="E51" s="51">
        <f t="shared" si="7"/>
        <v>256299119</v>
      </c>
      <c r="F51" s="52">
        <f t="shared" si="7"/>
        <v>448693114</v>
      </c>
      <c r="G51" s="52">
        <f t="shared" si="7"/>
        <v>276462446</v>
      </c>
      <c r="H51" s="52">
        <f t="shared" si="7"/>
        <v>522284</v>
      </c>
      <c r="I51" s="52">
        <f t="shared" si="7"/>
        <v>4054323</v>
      </c>
      <c r="J51" s="52">
        <f t="shared" si="7"/>
        <v>281039053</v>
      </c>
      <c r="K51" s="52">
        <f t="shared" si="7"/>
        <v>98796354</v>
      </c>
      <c r="L51" s="52">
        <f t="shared" si="7"/>
        <v>3298176</v>
      </c>
      <c r="M51" s="52">
        <f t="shared" si="7"/>
        <v>5004886</v>
      </c>
      <c r="N51" s="52">
        <f t="shared" si="7"/>
        <v>107099416</v>
      </c>
      <c r="O51" s="52">
        <f t="shared" si="7"/>
        <v>75289004</v>
      </c>
      <c r="P51" s="52">
        <f t="shared" si="7"/>
        <v>6548950</v>
      </c>
      <c r="Q51" s="52">
        <f t="shared" si="7"/>
        <v>62537086</v>
      </c>
      <c r="R51" s="52">
        <f t="shared" si="7"/>
        <v>144375040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532513509</v>
      </c>
      <c r="X51" s="52">
        <f t="shared" si="7"/>
        <v>336519843</v>
      </c>
      <c r="Y51" s="52">
        <f t="shared" si="7"/>
        <v>195993666</v>
      </c>
      <c r="Z51" s="53">
        <f>+IF(X51&lt;&gt;0,+(Y51/X51)*100,0)</f>
        <v>58.241340021069718</v>
      </c>
      <c r="AA51" s="54">
        <f>SUM(AA48:AA50)</f>
        <v>448693114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25613247</v>
      </c>
      <c r="D8" s="18"/>
      <c r="E8" s="19">
        <v>24867785</v>
      </c>
      <c r="F8" s="20">
        <v>29853858</v>
      </c>
      <c r="G8" s="20">
        <v>34628905</v>
      </c>
      <c r="H8" s="20">
        <v>-3377187</v>
      </c>
      <c r="I8" s="20">
        <v>1540932</v>
      </c>
      <c r="J8" s="20">
        <v>32792650</v>
      </c>
      <c r="K8" s="20">
        <v>758127</v>
      </c>
      <c r="L8" s="20">
        <v>-2273180</v>
      </c>
      <c r="M8" s="20">
        <v>-2210199</v>
      </c>
      <c r="N8" s="20">
        <v>-3725252</v>
      </c>
      <c r="O8" s="20">
        <v>1358667</v>
      </c>
      <c r="P8" s="20">
        <v>1310070</v>
      </c>
      <c r="Q8" s="20">
        <v>513003</v>
      </c>
      <c r="R8" s="20">
        <v>3181740</v>
      </c>
      <c r="S8" s="20"/>
      <c r="T8" s="20"/>
      <c r="U8" s="20"/>
      <c r="V8" s="20"/>
      <c r="W8" s="20">
        <v>32249138</v>
      </c>
      <c r="X8" s="20">
        <v>22250410</v>
      </c>
      <c r="Y8" s="20">
        <v>9998728</v>
      </c>
      <c r="Z8" s="21">
        <v>44.937275313129064</v>
      </c>
      <c r="AA8" s="22">
        <v>29853858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25613247</v>
      </c>
      <c r="D14" s="29">
        <f>SUM(D6:D13)</f>
        <v>0</v>
      </c>
      <c r="E14" s="30">
        <f t="shared" si="0"/>
        <v>24867785</v>
      </c>
      <c r="F14" s="31">
        <f t="shared" si="0"/>
        <v>29853858</v>
      </c>
      <c r="G14" s="31">
        <f t="shared" si="0"/>
        <v>34628905</v>
      </c>
      <c r="H14" s="31">
        <f t="shared" si="0"/>
        <v>-3377187</v>
      </c>
      <c r="I14" s="31">
        <f t="shared" si="0"/>
        <v>1540932</v>
      </c>
      <c r="J14" s="31">
        <f t="shared" si="0"/>
        <v>32792650</v>
      </c>
      <c r="K14" s="31">
        <f t="shared" si="0"/>
        <v>758127</v>
      </c>
      <c r="L14" s="31">
        <f t="shared" si="0"/>
        <v>-2273180</v>
      </c>
      <c r="M14" s="31">
        <f t="shared" si="0"/>
        <v>-2210199</v>
      </c>
      <c r="N14" s="31">
        <f t="shared" si="0"/>
        <v>-3725252</v>
      </c>
      <c r="O14" s="31">
        <f t="shared" si="0"/>
        <v>1358667</v>
      </c>
      <c r="P14" s="31">
        <f t="shared" si="0"/>
        <v>1310070</v>
      </c>
      <c r="Q14" s="31">
        <f t="shared" si="0"/>
        <v>513003</v>
      </c>
      <c r="R14" s="31">
        <f t="shared" si="0"/>
        <v>3181740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32249138</v>
      </c>
      <c r="X14" s="31">
        <f t="shared" si="0"/>
        <v>22250410</v>
      </c>
      <c r="Y14" s="31">
        <f t="shared" si="0"/>
        <v>9998728</v>
      </c>
      <c r="Z14" s="32">
        <f>+IF(X14&lt;&gt;0,+(Y14/X14)*100,0)</f>
        <v>44.937275313129064</v>
      </c>
      <c r="AA14" s="33">
        <f>SUM(AA6:AA13)</f>
        <v>29853858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64030142</v>
      </c>
      <c r="D18" s="18"/>
      <c r="E18" s="19">
        <v>73681048</v>
      </c>
      <c r="F18" s="20">
        <v>75496743</v>
      </c>
      <c r="G18" s="24">
        <v>64948310</v>
      </c>
      <c r="H18" s="24">
        <v>-909180</v>
      </c>
      <c r="I18" s="24">
        <v>-8989</v>
      </c>
      <c r="J18" s="20">
        <v>64030141</v>
      </c>
      <c r="K18" s="24">
        <v>4800000</v>
      </c>
      <c r="L18" s="24">
        <v>1249823</v>
      </c>
      <c r="M18" s="20">
        <v>1275123</v>
      </c>
      <c r="N18" s="24">
        <v>7324946</v>
      </c>
      <c r="O18" s="24">
        <v>10513113</v>
      </c>
      <c r="P18" s="24">
        <v>496561</v>
      </c>
      <c r="Q18" s="20">
        <v>-544995</v>
      </c>
      <c r="R18" s="24">
        <v>10464679</v>
      </c>
      <c r="S18" s="24"/>
      <c r="T18" s="20"/>
      <c r="U18" s="24"/>
      <c r="V18" s="24"/>
      <c r="W18" s="24">
        <v>81819766</v>
      </c>
      <c r="X18" s="20">
        <v>59223687</v>
      </c>
      <c r="Y18" s="24">
        <v>22596079</v>
      </c>
      <c r="Z18" s="25">
        <v>38.15378633890186</v>
      </c>
      <c r="AA18" s="26">
        <v>75496743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64030142</v>
      </c>
      <c r="D26" s="29">
        <f t="shared" ref="D26:Y26" si="1">SUM(D16:D25)</f>
        <v>0</v>
      </c>
      <c r="E26" s="35">
        <f t="shared" si="1"/>
        <v>73681048</v>
      </c>
      <c r="F26" s="36">
        <f t="shared" si="1"/>
        <v>75496743</v>
      </c>
      <c r="G26" s="36">
        <f t="shared" si="1"/>
        <v>64948310</v>
      </c>
      <c r="H26" s="36">
        <f t="shared" si="1"/>
        <v>-909180</v>
      </c>
      <c r="I26" s="36">
        <f t="shared" si="1"/>
        <v>-8989</v>
      </c>
      <c r="J26" s="36">
        <f t="shared" si="1"/>
        <v>64030141</v>
      </c>
      <c r="K26" s="36">
        <f t="shared" si="1"/>
        <v>4800000</v>
      </c>
      <c r="L26" s="36">
        <f t="shared" si="1"/>
        <v>1249823</v>
      </c>
      <c r="M26" s="36">
        <f t="shared" si="1"/>
        <v>1275123</v>
      </c>
      <c r="N26" s="36">
        <f t="shared" si="1"/>
        <v>7324946</v>
      </c>
      <c r="O26" s="36">
        <f t="shared" si="1"/>
        <v>10513113</v>
      </c>
      <c r="P26" s="36">
        <f t="shared" si="1"/>
        <v>496561</v>
      </c>
      <c r="Q26" s="36">
        <f t="shared" si="1"/>
        <v>-544995</v>
      </c>
      <c r="R26" s="36">
        <f t="shared" si="1"/>
        <v>10464679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81819766</v>
      </c>
      <c r="X26" s="36">
        <f t="shared" si="1"/>
        <v>59223687</v>
      </c>
      <c r="Y26" s="36">
        <f t="shared" si="1"/>
        <v>22596079</v>
      </c>
      <c r="Z26" s="37">
        <f>+IF(X26&lt;&gt;0,+(Y26/X26)*100,0)</f>
        <v>38.15378633890186</v>
      </c>
      <c r="AA26" s="38">
        <f>SUM(AA16:AA25)</f>
        <v>75496743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89643389</v>
      </c>
      <c r="D27" s="29">
        <f>+D14+D26</f>
        <v>0</v>
      </c>
      <c r="E27" s="30">
        <f t="shared" si="2"/>
        <v>98548833</v>
      </c>
      <c r="F27" s="31">
        <f t="shared" si="2"/>
        <v>105350601</v>
      </c>
      <c r="G27" s="31">
        <f t="shared" si="2"/>
        <v>99577215</v>
      </c>
      <c r="H27" s="31">
        <f t="shared" si="2"/>
        <v>-4286367</v>
      </c>
      <c r="I27" s="31">
        <f t="shared" si="2"/>
        <v>1531943</v>
      </c>
      <c r="J27" s="31">
        <f t="shared" si="2"/>
        <v>96822791</v>
      </c>
      <c r="K27" s="31">
        <f t="shared" si="2"/>
        <v>5558127</v>
      </c>
      <c r="L27" s="31">
        <f t="shared" si="2"/>
        <v>-1023357</v>
      </c>
      <c r="M27" s="31">
        <f t="shared" si="2"/>
        <v>-935076</v>
      </c>
      <c r="N27" s="31">
        <f t="shared" si="2"/>
        <v>3599694</v>
      </c>
      <c r="O27" s="31">
        <f t="shared" si="2"/>
        <v>11871780</v>
      </c>
      <c r="P27" s="31">
        <f t="shared" si="2"/>
        <v>1806631</v>
      </c>
      <c r="Q27" s="31">
        <f t="shared" si="2"/>
        <v>-31992</v>
      </c>
      <c r="R27" s="31">
        <f t="shared" si="2"/>
        <v>13646419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114068904</v>
      </c>
      <c r="X27" s="31">
        <f t="shared" si="2"/>
        <v>81474097</v>
      </c>
      <c r="Y27" s="31">
        <f t="shared" si="2"/>
        <v>32594807</v>
      </c>
      <c r="Z27" s="32">
        <f>+IF(X27&lt;&gt;0,+(Y27/X27)*100,0)</f>
        <v>40.006343365793917</v>
      </c>
      <c r="AA27" s="33">
        <f>+AA14+AA26</f>
        <v>105350601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2917553</v>
      </c>
      <c r="D33" s="18"/>
      <c r="E33" s="19"/>
      <c r="F33" s="20"/>
      <c r="G33" s="20">
        <v>6502362</v>
      </c>
      <c r="H33" s="20">
        <v>134500</v>
      </c>
      <c r="I33" s="20">
        <v>156523</v>
      </c>
      <c r="J33" s="20">
        <v>6793385</v>
      </c>
      <c r="K33" s="20">
        <v>67291</v>
      </c>
      <c r="L33" s="20">
        <v>-3382252</v>
      </c>
      <c r="M33" s="20">
        <v>67628</v>
      </c>
      <c r="N33" s="20">
        <v>-3247333</v>
      </c>
      <c r="O33" s="20">
        <v>153191</v>
      </c>
      <c r="P33" s="20">
        <v>145641</v>
      </c>
      <c r="Q33" s="20">
        <v>48838</v>
      </c>
      <c r="R33" s="20">
        <v>347670</v>
      </c>
      <c r="S33" s="20"/>
      <c r="T33" s="20"/>
      <c r="U33" s="20"/>
      <c r="V33" s="20"/>
      <c r="W33" s="20">
        <v>3893722</v>
      </c>
      <c r="X33" s="20"/>
      <c r="Y33" s="20">
        <v>3893722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-64143</v>
      </c>
      <c r="D34" s="18"/>
      <c r="E34" s="19"/>
      <c r="F34" s="20"/>
      <c r="G34" s="20">
        <v>-64143</v>
      </c>
      <c r="H34" s="20"/>
      <c r="I34" s="20"/>
      <c r="J34" s="20">
        <v>-64143</v>
      </c>
      <c r="K34" s="20"/>
      <c r="L34" s="20"/>
      <c r="M34" s="20">
        <v>-873766</v>
      </c>
      <c r="N34" s="20">
        <v>-873766</v>
      </c>
      <c r="O34" s="20"/>
      <c r="P34" s="20"/>
      <c r="Q34" s="20"/>
      <c r="R34" s="20"/>
      <c r="S34" s="20"/>
      <c r="T34" s="20"/>
      <c r="U34" s="20"/>
      <c r="V34" s="20"/>
      <c r="W34" s="20">
        <v>-937909</v>
      </c>
      <c r="X34" s="20"/>
      <c r="Y34" s="20">
        <v>-937909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2853410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6438219</v>
      </c>
      <c r="H38" s="31">
        <f t="shared" si="3"/>
        <v>134500</v>
      </c>
      <c r="I38" s="31">
        <f t="shared" si="3"/>
        <v>156523</v>
      </c>
      <c r="J38" s="31">
        <f t="shared" si="3"/>
        <v>6729242</v>
      </c>
      <c r="K38" s="31">
        <f t="shared" si="3"/>
        <v>67291</v>
      </c>
      <c r="L38" s="31">
        <f t="shared" si="3"/>
        <v>-3382252</v>
      </c>
      <c r="M38" s="31">
        <f t="shared" si="3"/>
        <v>-806138</v>
      </c>
      <c r="N38" s="31">
        <f t="shared" si="3"/>
        <v>-4121099</v>
      </c>
      <c r="O38" s="31">
        <f t="shared" si="3"/>
        <v>153191</v>
      </c>
      <c r="P38" s="31">
        <f t="shared" si="3"/>
        <v>145641</v>
      </c>
      <c r="Q38" s="31">
        <f t="shared" si="3"/>
        <v>48838</v>
      </c>
      <c r="R38" s="31">
        <f t="shared" si="3"/>
        <v>347670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2955813</v>
      </c>
      <c r="X38" s="31">
        <f t="shared" si="3"/>
        <v>0</v>
      </c>
      <c r="Y38" s="31">
        <f t="shared" si="3"/>
        <v>2955813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80071601</v>
      </c>
      <c r="D41" s="18"/>
      <c r="E41" s="19">
        <v>77470059</v>
      </c>
      <c r="F41" s="20">
        <v>90039677</v>
      </c>
      <c r="G41" s="20">
        <v>75464725</v>
      </c>
      <c r="H41" s="20">
        <v>4606876</v>
      </c>
      <c r="I41" s="20"/>
      <c r="J41" s="20">
        <v>80071601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80071601</v>
      </c>
      <c r="X41" s="20">
        <v>67529754</v>
      </c>
      <c r="Y41" s="20">
        <v>12541847</v>
      </c>
      <c r="Z41" s="21">
        <v>18.572327392159611</v>
      </c>
      <c r="AA41" s="22">
        <v>90039677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80071601</v>
      </c>
      <c r="D44" s="29">
        <f t="shared" ref="D44:Y44" si="4">SUM(D40:D43)</f>
        <v>0</v>
      </c>
      <c r="E44" s="35">
        <f t="shared" si="4"/>
        <v>77470059</v>
      </c>
      <c r="F44" s="36">
        <f t="shared" si="4"/>
        <v>90039677</v>
      </c>
      <c r="G44" s="36">
        <f t="shared" si="4"/>
        <v>75464725</v>
      </c>
      <c r="H44" s="36">
        <f t="shared" si="4"/>
        <v>4606876</v>
      </c>
      <c r="I44" s="36">
        <f t="shared" si="4"/>
        <v>0</v>
      </c>
      <c r="J44" s="36">
        <f t="shared" si="4"/>
        <v>80071601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80071601</v>
      </c>
      <c r="X44" s="36">
        <f t="shared" si="4"/>
        <v>67529754</v>
      </c>
      <c r="Y44" s="36">
        <f t="shared" si="4"/>
        <v>12541847</v>
      </c>
      <c r="Z44" s="37">
        <f>+IF(X44&lt;&gt;0,+(Y44/X44)*100,0)</f>
        <v>18.572327392159611</v>
      </c>
      <c r="AA44" s="38">
        <f>SUM(AA40:AA43)</f>
        <v>90039677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82925011</v>
      </c>
      <c r="D45" s="29">
        <f>+D38+D44</f>
        <v>0</v>
      </c>
      <c r="E45" s="30">
        <f t="shared" si="5"/>
        <v>77470059</v>
      </c>
      <c r="F45" s="31">
        <f t="shared" si="5"/>
        <v>90039677</v>
      </c>
      <c r="G45" s="31">
        <f t="shared" si="5"/>
        <v>81902944</v>
      </c>
      <c r="H45" s="31">
        <f t="shared" si="5"/>
        <v>4741376</v>
      </c>
      <c r="I45" s="31">
        <f t="shared" si="5"/>
        <v>156523</v>
      </c>
      <c r="J45" s="31">
        <f t="shared" si="5"/>
        <v>86800843</v>
      </c>
      <c r="K45" s="31">
        <f t="shared" si="5"/>
        <v>67291</v>
      </c>
      <c r="L45" s="31">
        <f t="shared" si="5"/>
        <v>-3382252</v>
      </c>
      <c r="M45" s="31">
        <f t="shared" si="5"/>
        <v>-806138</v>
      </c>
      <c r="N45" s="31">
        <f t="shared" si="5"/>
        <v>-4121099</v>
      </c>
      <c r="O45" s="31">
        <f t="shared" si="5"/>
        <v>153191</v>
      </c>
      <c r="P45" s="31">
        <f t="shared" si="5"/>
        <v>145641</v>
      </c>
      <c r="Q45" s="31">
        <f t="shared" si="5"/>
        <v>48838</v>
      </c>
      <c r="R45" s="31">
        <f t="shared" si="5"/>
        <v>347670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83027414</v>
      </c>
      <c r="X45" s="31">
        <f t="shared" si="5"/>
        <v>67529754</v>
      </c>
      <c r="Y45" s="31">
        <f t="shared" si="5"/>
        <v>15497660</v>
      </c>
      <c r="Z45" s="32">
        <f>+IF(X45&lt;&gt;0,+(Y45/X45)*100,0)</f>
        <v>22.94938020949995</v>
      </c>
      <c r="AA45" s="33">
        <f>+AA38+AA44</f>
        <v>90039677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6718378</v>
      </c>
      <c r="D46" s="42">
        <f t="shared" si="6"/>
        <v>0</v>
      </c>
      <c r="E46" s="43">
        <f t="shared" si="6"/>
        <v>21078774</v>
      </c>
      <c r="F46" s="44">
        <f t="shared" si="6"/>
        <v>15310924</v>
      </c>
      <c r="G46" s="44">
        <f t="shared" si="6"/>
        <v>17674271</v>
      </c>
      <c r="H46" s="44">
        <f t="shared" si="6"/>
        <v>-9027743</v>
      </c>
      <c r="I46" s="44">
        <f t="shared" si="6"/>
        <v>1375420</v>
      </c>
      <c r="J46" s="44">
        <f t="shared" si="6"/>
        <v>10021948</v>
      </c>
      <c r="K46" s="44">
        <f t="shared" si="6"/>
        <v>5490836</v>
      </c>
      <c r="L46" s="44">
        <f t="shared" si="6"/>
        <v>2358895</v>
      </c>
      <c r="M46" s="44">
        <f t="shared" si="6"/>
        <v>-128938</v>
      </c>
      <c r="N46" s="44">
        <f t="shared" si="6"/>
        <v>7720793</v>
      </c>
      <c r="O46" s="44">
        <f t="shared" si="6"/>
        <v>11718589</v>
      </c>
      <c r="P46" s="44">
        <f t="shared" si="6"/>
        <v>1660990</v>
      </c>
      <c r="Q46" s="44">
        <f t="shared" si="6"/>
        <v>-80830</v>
      </c>
      <c r="R46" s="44">
        <f t="shared" si="6"/>
        <v>13298749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31041490</v>
      </c>
      <c r="X46" s="44">
        <f t="shared" si="6"/>
        <v>13944343</v>
      </c>
      <c r="Y46" s="44">
        <f t="shared" si="6"/>
        <v>17097147</v>
      </c>
      <c r="Z46" s="45">
        <f>+IF(X46&lt;&gt;0,+(Y46/X46)*100,0)</f>
        <v>122.60991428567125</v>
      </c>
      <c r="AA46" s="46">
        <f>+AA27-AA45</f>
        <v>15310924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-69046168</v>
      </c>
      <c r="D48" s="18"/>
      <c r="E48" s="19">
        <v>2438792</v>
      </c>
      <c r="F48" s="20">
        <v>2438792</v>
      </c>
      <c r="G48" s="20">
        <v>-54130598</v>
      </c>
      <c r="H48" s="20">
        <v>-9366339</v>
      </c>
      <c r="I48" s="20"/>
      <c r="J48" s="20">
        <v>-63496937</v>
      </c>
      <c r="K48" s="20">
        <v>-1697009</v>
      </c>
      <c r="L48" s="20">
        <v>-3500349</v>
      </c>
      <c r="M48" s="20">
        <v>-1399858</v>
      </c>
      <c r="N48" s="20">
        <v>-6597216</v>
      </c>
      <c r="O48" s="20">
        <v>-407393</v>
      </c>
      <c r="P48" s="20">
        <v>3152740</v>
      </c>
      <c r="Q48" s="20">
        <v>3113274</v>
      </c>
      <c r="R48" s="20">
        <v>5858621</v>
      </c>
      <c r="S48" s="20"/>
      <c r="T48" s="20"/>
      <c r="U48" s="20"/>
      <c r="V48" s="20"/>
      <c r="W48" s="20">
        <v>-64235532</v>
      </c>
      <c r="X48" s="20">
        <v>1829079</v>
      </c>
      <c r="Y48" s="20">
        <v>-66064611</v>
      </c>
      <c r="Z48" s="47">
        <v>-3611.905828015083</v>
      </c>
      <c r="AA48" s="22">
        <v>2438792</v>
      </c>
    </row>
    <row r="49" spans="1:27" x14ac:dyDescent="0.25">
      <c r="A49" s="23" t="s">
        <v>75</v>
      </c>
      <c r="B49" s="17" t="s">
        <v>33</v>
      </c>
      <c r="C49" s="18">
        <v>-24837572</v>
      </c>
      <c r="D49" s="18"/>
      <c r="E49" s="19"/>
      <c r="F49" s="20"/>
      <c r="G49" s="20">
        <v>-23736987</v>
      </c>
      <c r="H49" s="20">
        <v>-550292</v>
      </c>
      <c r="I49" s="20"/>
      <c r="J49" s="20">
        <v>-24287279</v>
      </c>
      <c r="K49" s="20"/>
      <c r="L49" s="20">
        <v>-550292</v>
      </c>
      <c r="M49" s="20"/>
      <c r="N49" s="20">
        <v>-550292</v>
      </c>
      <c r="O49" s="20"/>
      <c r="P49" s="20">
        <v>-4800000</v>
      </c>
      <c r="Q49" s="20"/>
      <c r="R49" s="20">
        <v>-4800000</v>
      </c>
      <c r="S49" s="20"/>
      <c r="T49" s="20"/>
      <c r="U49" s="20"/>
      <c r="V49" s="20"/>
      <c r="W49" s="20">
        <v>-29637571</v>
      </c>
      <c r="X49" s="20"/>
      <c r="Y49" s="20">
        <v>-29637571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-93883740</v>
      </c>
      <c r="D51" s="50">
        <f t="shared" ref="D51:Y51" si="7">SUM(D48:D50)</f>
        <v>0</v>
      </c>
      <c r="E51" s="51">
        <f t="shared" si="7"/>
        <v>2438792</v>
      </c>
      <c r="F51" s="52">
        <f t="shared" si="7"/>
        <v>2438792</v>
      </c>
      <c r="G51" s="52">
        <f t="shared" si="7"/>
        <v>-77867585</v>
      </c>
      <c r="H51" s="52">
        <f t="shared" si="7"/>
        <v>-9916631</v>
      </c>
      <c r="I51" s="52">
        <f t="shared" si="7"/>
        <v>0</v>
      </c>
      <c r="J51" s="52">
        <f t="shared" si="7"/>
        <v>-87784216</v>
      </c>
      <c r="K51" s="52">
        <f t="shared" si="7"/>
        <v>-1697009</v>
      </c>
      <c r="L51" s="52">
        <f t="shared" si="7"/>
        <v>-4050641</v>
      </c>
      <c r="M51" s="52">
        <f t="shared" si="7"/>
        <v>-1399858</v>
      </c>
      <c r="N51" s="52">
        <f t="shared" si="7"/>
        <v>-7147508</v>
      </c>
      <c r="O51" s="52">
        <f t="shared" si="7"/>
        <v>-407393</v>
      </c>
      <c r="P51" s="52">
        <f t="shared" si="7"/>
        <v>-1647260</v>
      </c>
      <c r="Q51" s="52">
        <f t="shared" si="7"/>
        <v>3113274</v>
      </c>
      <c r="R51" s="52">
        <f t="shared" si="7"/>
        <v>1058621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-93873103</v>
      </c>
      <c r="X51" s="52">
        <f t="shared" si="7"/>
        <v>1829079</v>
      </c>
      <c r="Y51" s="52">
        <f t="shared" si="7"/>
        <v>-95702182</v>
      </c>
      <c r="Z51" s="53">
        <f>+IF(X51&lt;&gt;0,+(Y51/X51)*100,0)</f>
        <v>-5232.2607170056617</v>
      </c>
      <c r="AA51" s="54">
        <f>SUM(AA48:AA50)</f>
        <v>2438792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-46600140</v>
      </c>
      <c r="D6" s="18"/>
      <c r="E6" s="19">
        <v>39457772</v>
      </c>
      <c r="F6" s="20">
        <v>-15368537</v>
      </c>
      <c r="G6" s="20">
        <v>-33899849</v>
      </c>
      <c r="H6" s="20">
        <v>-768533</v>
      </c>
      <c r="I6" s="20">
        <v>929839</v>
      </c>
      <c r="J6" s="20">
        <v>-33738543</v>
      </c>
      <c r="K6" s="20">
        <v>-2820048</v>
      </c>
      <c r="L6" s="20">
        <v>-754906</v>
      </c>
      <c r="M6" s="20">
        <v>8697085</v>
      </c>
      <c r="N6" s="20">
        <v>5122131</v>
      </c>
      <c r="O6" s="20">
        <v>-640051</v>
      </c>
      <c r="P6" s="20">
        <v>990332</v>
      </c>
      <c r="Q6" s="20">
        <v>7740237</v>
      </c>
      <c r="R6" s="20">
        <v>8090518</v>
      </c>
      <c r="S6" s="20"/>
      <c r="T6" s="20"/>
      <c r="U6" s="20"/>
      <c r="V6" s="20"/>
      <c r="W6" s="20">
        <v>-20525894</v>
      </c>
      <c r="X6" s="20">
        <v>-20297293</v>
      </c>
      <c r="Y6" s="20">
        <v>-228601</v>
      </c>
      <c r="Z6" s="21">
        <v>1.1262634874512578</v>
      </c>
      <c r="AA6" s="22">
        <v>-15368537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28083997</v>
      </c>
      <c r="D8" s="18"/>
      <c r="E8" s="19">
        <v>3953797</v>
      </c>
      <c r="F8" s="20">
        <v>24316081</v>
      </c>
      <c r="G8" s="20">
        <v>59897527</v>
      </c>
      <c r="H8" s="20">
        <v>-25228257</v>
      </c>
      <c r="I8" s="20">
        <v>-66997199</v>
      </c>
      <c r="J8" s="20">
        <v>-32327929</v>
      </c>
      <c r="K8" s="20">
        <v>3153170</v>
      </c>
      <c r="L8" s="20">
        <v>3795876</v>
      </c>
      <c r="M8" s="20">
        <v>59741283</v>
      </c>
      <c r="N8" s="20">
        <v>66690329</v>
      </c>
      <c r="O8" s="20">
        <v>372506</v>
      </c>
      <c r="P8" s="20">
        <v>828720</v>
      </c>
      <c r="Q8" s="20">
        <v>6810035</v>
      </c>
      <c r="R8" s="20">
        <v>8011261</v>
      </c>
      <c r="S8" s="20"/>
      <c r="T8" s="20"/>
      <c r="U8" s="20"/>
      <c r="V8" s="20"/>
      <c r="W8" s="20">
        <v>42373661</v>
      </c>
      <c r="X8" s="20">
        <v>25771349</v>
      </c>
      <c r="Y8" s="20">
        <v>16602312</v>
      </c>
      <c r="Z8" s="21">
        <v>64.421586933613767</v>
      </c>
      <c r="AA8" s="22">
        <v>24316081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3809436</v>
      </c>
      <c r="D11" s="18"/>
      <c r="E11" s="19"/>
      <c r="F11" s="20">
        <v>3809436</v>
      </c>
      <c r="G11" s="20">
        <v>3735019</v>
      </c>
      <c r="H11" s="20">
        <v>-1207</v>
      </c>
      <c r="I11" s="20">
        <v>-163591</v>
      </c>
      <c r="J11" s="20">
        <v>3570221</v>
      </c>
      <c r="K11" s="20">
        <v>-209522</v>
      </c>
      <c r="L11" s="20">
        <v>-96969</v>
      </c>
      <c r="M11" s="20">
        <v>-32502</v>
      </c>
      <c r="N11" s="20">
        <v>-338993</v>
      </c>
      <c r="O11" s="20">
        <v>-83587</v>
      </c>
      <c r="P11" s="20">
        <v>-185736</v>
      </c>
      <c r="Q11" s="20">
        <v>-54297</v>
      </c>
      <c r="R11" s="20">
        <v>-323620</v>
      </c>
      <c r="S11" s="20"/>
      <c r="T11" s="20"/>
      <c r="U11" s="20"/>
      <c r="V11" s="20"/>
      <c r="W11" s="20">
        <v>2907608</v>
      </c>
      <c r="X11" s="20">
        <v>3809436</v>
      </c>
      <c r="Y11" s="20">
        <v>-901828</v>
      </c>
      <c r="Z11" s="21">
        <v>-23.673530674882056</v>
      </c>
      <c r="AA11" s="22">
        <v>3809436</v>
      </c>
    </row>
    <row r="12" spans="1:27" x14ac:dyDescent="0.25">
      <c r="A12" s="23" t="s">
        <v>41</v>
      </c>
      <c r="B12" s="17" t="s">
        <v>33</v>
      </c>
      <c r="C12" s="18">
        <v>3933</v>
      </c>
      <c r="D12" s="18"/>
      <c r="E12" s="19"/>
      <c r="F12" s="20">
        <v>3933</v>
      </c>
      <c r="G12" s="24">
        <v>3933</v>
      </c>
      <c r="H12" s="24"/>
      <c r="I12" s="24"/>
      <c r="J12" s="20">
        <v>3933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3933</v>
      </c>
      <c r="X12" s="20">
        <v>3933</v>
      </c>
      <c r="Y12" s="24"/>
      <c r="Z12" s="25"/>
      <c r="AA12" s="26">
        <v>3933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-14702774</v>
      </c>
      <c r="D14" s="29">
        <f>SUM(D6:D13)</f>
        <v>0</v>
      </c>
      <c r="E14" s="30">
        <f t="shared" si="0"/>
        <v>43411569</v>
      </c>
      <c r="F14" s="31">
        <f t="shared" si="0"/>
        <v>12760913</v>
      </c>
      <c r="G14" s="31">
        <f t="shared" si="0"/>
        <v>29736630</v>
      </c>
      <c r="H14" s="31">
        <f t="shared" si="0"/>
        <v>-25997997</v>
      </c>
      <c r="I14" s="31">
        <f t="shared" si="0"/>
        <v>-66230951</v>
      </c>
      <c r="J14" s="31">
        <f t="shared" si="0"/>
        <v>-62492318</v>
      </c>
      <c r="K14" s="31">
        <f t="shared" si="0"/>
        <v>123600</v>
      </c>
      <c r="L14" s="31">
        <f t="shared" si="0"/>
        <v>2944001</v>
      </c>
      <c r="M14" s="31">
        <f t="shared" si="0"/>
        <v>68405866</v>
      </c>
      <c r="N14" s="31">
        <f t="shared" si="0"/>
        <v>71473467</v>
      </c>
      <c r="O14" s="31">
        <f t="shared" si="0"/>
        <v>-351132</v>
      </c>
      <c r="P14" s="31">
        <f t="shared" si="0"/>
        <v>1633316</v>
      </c>
      <c r="Q14" s="31">
        <f t="shared" si="0"/>
        <v>14495975</v>
      </c>
      <c r="R14" s="31">
        <f t="shared" si="0"/>
        <v>15778159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24759308</v>
      </c>
      <c r="X14" s="31">
        <f t="shared" si="0"/>
        <v>9287425</v>
      </c>
      <c r="Y14" s="31">
        <f t="shared" si="0"/>
        <v>15471883</v>
      </c>
      <c r="Z14" s="32">
        <f>+IF(X14&lt;&gt;0,+(Y14/X14)*100,0)</f>
        <v>166.58958753368128</v>
      </c>
      <c r="AA14" s="33">
        <f>SUM(AA6:AA13)</f>
        <v>12760913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42286897</v>
      </c>
      <c r="D18" s="18"/>
      <c r="E18" s="19">
        <v>26450807</v>
      </c>
      <c r="F18" s="20">
        <v>42286898</v>
      </c>
      <c r="G18" s="24">
        <v>45147099</v>
      </c>
      <c r="H18" s="24">
        <v>-3217727</v>
      </c>
      <c r="I18" s="24">
        <v>-278075</v>
      </c>
      <c r="J18" s="20">
        <v>41651297</v>
      </c>
      <c r="K18" s="24">
        <v>-278075</v>
      </c>
      <c r="L18" s="24">
        <v>-278075</v>
      </c>
      <c r="M18" s="20">
        <v>-278075</v>
      </c>
      <c r="N18" s="24">
        <v>-834225</v>
      </c>
      <c r="O18" s="24">
        <v>-278075</v>
      </c>
      <c r="P18" s="24">
        <v>-278075</v>
      </c>
      <c r="Q18" s="20">
        <v>-278075</v>
      </c>
      <c r="R18" s="24">
        <v>-834225</v>
      </c>
      <c r="S18" s="24"/>
      <c r="T18" s="20"/>
      <c r="U18" s="24"/>
      <c r="V18" s="24"/>
      <c r="W18" s="24">
        <v>39982847</v>
      </c>
      <c r="X18" s="20">
        <v>41132456</v>
      </c>
      <c r="Y18" s="24">
        <v>-1149609</v>
      </c>
      <c r="Z18" s="25">
        <v>-2.7948951066768295</v>
      </c>
      <c r="AA18" s="26">
        <v>42286898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42286897</v>
      </c>
      <c r="D26" s="29">
        <f t="shared" ref="D26:Y26" si="1">SUM(D16:D25)</f>
        <v>0</v>
      </c>
      <c r="E26" s="35">
        <f t="shared" si="1"/>
        <v>26450807</v>
      </c>
      <c r="F26" s="36">
        <f t="shared" si="1"/>
        <v>42286898</v>
      </c>
      <c r="G26" s="36">
        <f t="shared" si="1"/>
        <v>45147099</v>
      </c>
      <c r="H26" s="36">
        <f t="shared" si="1"/>
        <v>-3217727</v>
      </c>
      <c r="I26" s="36">
        <f t="shared" si="1"/>
        <v>-278075</v>
      </c>
      <c r="J26" s="36">
        <f t="shared" si="1"/>
        <v>41651297</v>
      </c>
      <c r="K26" s="36">
        <f t="shared" si="1"/>
        <v>-278075</v>
      </c>
      <c r="L26" s="36">
        <f t="shared" si="1"/>
        <v>-278075</v>
      </c>
      <c r="M26" s="36">
        <f t="shared" si="1"/>
        <v>-278075</v>
      </c>
      <c r="N26" s="36">
        <f t="shared" si="1"/>
        <v>-834225</v>
      </c>
      <c r="O26" s="36">
        <f t="shared" si="1"/>
        <v>-278075</v>
      </c>
      <c r="P26" s="36">
        <f t="shared" si="1"/>
        <v>-278075</v>
      </c>
      <c r="Q26" s="36">
        <f t="shared" si="1"/>
        <v>-278075</v>
      </c>
      <c r="R26" s="36">
        <f t="shared" si="1"/>
        <v>-834225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39982847</v>
      </c>
      <c r="X26" s="36">
        <f t="shared" si="1"/>
        <v>41132456</v>
      </c>
      <c r="Y26" s="36">
        <f t="shared" si="1"/>
        <v>-1149609</v>
      </c>
      <c r="Z26" s="37">
        <f>+IF(X26&lt;&gt;0,+(Y26/X26)*100,0)</f>
        <v>-2.7948951066768295</v>
      </c>
      <c r="AA26" s="38">
        <f>SUM(AA16:AA25)</f>
        <v>42286898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27584123</v>
      </c>
      <c r="D27" s="29">
        <f>+D14+D26</f>
        <v>0</v>
      </c>
      <c r="E27" s="30">
        <f t="shared" si="2"/>
        <v>69862376</v>
      </c>
      <c r="F27" s="31">
        <f t="shared" si="2"/>
        <v>55047811</v>
      </c>
      <c r="G27" s="31">
        <f t="shared" si="2"/>
        <v>74883729</v>
      </c>
      <c r="H27" s="31">
        <f t="shared" si="2"/>
        <v>-29215724</v>
      </c>
      <c r="I27" s="31">
        <f t="shared" si="2"/>
        <v>-66509026</v>
      </c>
      <c r="J27" s="31">
        <f t="shared" si="2"/>
        <v>-20841021</v>
      </c>
      <c r="K27" s="31">
        <f t="shared" si="2"/>
        <v>-154475</v>
      </c>
      <c r="L27" s="31">
        <f t="shared" si="2"/>
        <v>2665926</v>
      </c>
      <c r="M27" s="31">
        <f t="shared" si="2"/>
        <v>68127791</v>
      </c>
      <c r="N27" s="31">
        <f t="shared" si="2"/>
        <v>70639242</v>
      </c>
      <c r="O27" s="31">
        <f t="shared" si="2"/>
        <v>-629207</v>
      </c>
      <c r="P27" s="31">
        <f t="shared" si="2"/>
        <v>1355241</v>
      </c>
      <c r="Q27" s="31">
        <f t="shared" si="2"/>
        <v>14217900</v>
      </c>
      <c r="R27" s="31">
        <f t="shared" si="2"/>
        <v>14943934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64742155</v>
      </c>
      <c r="X27" s="31">
        <f t="shared" si="2"/>
        <v>50419881</v>
      </c>
      <c r="Y27" s="31">
        <f t="shared" si="2"/>
        <v>14322274</v>
      </c>
      <c r="Z27" s="32">
        <f>+IF(X27&lt;&gt;0,+(Y27/X27)*100,0)</f>
        <v>28.40600516292373</v>
      </c>
      <c r="AA27" s="33">
        <f>+AA14+AA26</f>
        <v>55047811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-30048</v>
      </c>
      <c r="D32" s="18"/>
      <c r="E32" s="19"/>
      <c r="F32" s="20">
        <v>-30049</v>
      </c>
      <c r="G32" s="20">
        <v>-32086</v>
      </c>
      <c r="H32" s="20">
        <v>-350</v>
      </c>
      <c r="I32" s="20">
        <v>-476</v>
      </c>
      <c r="J32" s="20">
        <v>-32912</v>
      </c>
      <c r="K32" s="20">
        <v>-1012</v>
      </c>
      <c r="L32" s="20">
        <v>-1211</v>
      </c>
      <c r="M32" s="20">
        <v>-829</v>
      </c>
      <c r="N32" s="20">
        <v>-3052</v>
      </c>
      <c r="O32" s="20">
        <v>-433</v>
      </c>
      <c r="P32" s="20">
        <v>-631</v>
      </c>
      <c r="Q32" s="20">
        <v>-434</v>
      </c>
      <c r="R32" s="20">
        <v>-1498</v>
      </c>
      <c r="S32" s="20"/>
      <c r="T32" s="20"/>
      <c r="U32" s="20"/>
      <c r="V32" s="20"/>
      <c r="W32" s="20">
        <v>-37462</v>
      </c>
      <c r="X32" s="20">
        <v>-30049</v>
      </c>
      <c r="Y32" s="20">
        <v>-7413</v>
      </c>
      <c r="Z32" s="21">
        <v>24.669706146627178</v>
      </c>
      <c r="AA32" s="22">
        <v>-30049</v>
      </c>
    </row>
    <row r="33" spans="1:27" x14ac:dyDescent="0.25">
      <c r="A33" s="23" t="s">
        <v>61</v>
      </c>
      <c r="B33" s="17" t="s">
        <v>33</v>
      </c>
      <c r="C33" s="18">
        <v>29502977</v>
      </c>
      <c r="D33" s="18"/>
      <c r="E33" s="19">
        <v>-2247965</v>
      </c>
      <c r="F33" s="20">
        <v>27254913</v>
      </c>
      <c r="G33" s="20">
        <v>24857760</v>
      </c>
      <c r="H33" s="20">
        <v>-275544</v>
      </c>
      <c r="I33" s="20">
        <v>3086825</v>
      </c>
      <c r="J33" s="20">
        <v>27669041</v>
      </c>
      <c r="K33" s="20">
        <v>-3955572</v>
      </c>
      <c r="L33" s="20">
        <v>-370653</v>
      </c>
      <c r="M33" s="20">
        <v>2309918</v>
      </c>
      <c r="N33" s="20">
        <v>-2016307</v>
      </c>
      <c r="O33" s="20">
        <v>2504835</v>
      </c>
      <c r="P33" s="20">
        <v>287356</v>
      </c>
      <c r="Q33" s="20">
        <v>2030086</v>
      </c>
      <c r="R33" s="20">
        <v>4822277</v>
      </c>
      <c r="S33" s="20"/>
      <c r="T33" s="20"/>
      <c r="U33" s="20"/>
      <c r="V33" s="20"/>
      <c r="W33" s="20">
        <v>30475011</v>
      </c>
      <c r="X33" s="20">
        <v>27816986</v>
      </c>
      <c r="Y33" s="20">
        <v>2658025</v>
      </c>
      <c r="Z33" s="21">
        <v>9.5554025874693966</v>
      </c>
      <c r="AA33" s="22">
        <v>27254913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-5200</v>
      </c>
      <c r="H34" s="20"/>
      <c r="I34" s="20"/>
      <c r="J34" s="20">
        <v>-5200</v>
      </c>
      <c r="K34" s="20">
        <v>-25858</v>
      </c>
      <c r="L34" s="20">
        <v>-31764</v>
      </c>
      <c r="M34" s="20">
        <v>-31106</v>
      </c>
      <c r="N34" s="20">
        <v>-88728</v>
      </c>
      <c r="O34" s="20">
        <v>-8493</v>
      </c>
      <c r="P34" s="20">
        <v>-11156</v>
      </c>
      <c r="Q34" s="20">
        <v>-10632</v>
      </c>
      <c r="R34" s="20">
        <v>-30281</v>
      </c>
      <c r="S34" s="20"/>
      <c r="T34" s="20"/>
      <c r="U34" s="20"/>
      <c r="V34" s="20"/>
      <c r="W34" s="20">
        <v>-124209</v>
      </c>
      <c r="X34" s="20"/>
      <c r="Y34" s="20">
        <v>-124209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34275998</v>
      </c>
      <c r="D35" s="18"/>
      <c r="E35" s="19"/>
      <c r="F35" s="20">
        <v>34275998</v>
      </c>
      <c r="G35" s="20"/>
      <c r="H35" s="20">
        <v>34275998</v>
      </c>
      <c r="I35" s="20"/>
      <c r="J35" s="20">
        <v>34275998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34275998</v>
      </c>
      <c r="X35" s="20">
        <v>34275998</v>
      </c>
      <c r="Y35" s="20"/>
      <c r="Z35" s="21"/>
      <c r="AA35" s="22">
        <v>34275998</v>
      </c>
    </row>
    <row r="36" spans="1:27" x14ac:dyDescent="0.25">
      <c r="A36" s="23" t="s">
        <v>64</v>
      </c>
      <c r="B36" s="17" t="s">
        <v>33</v>
      </c>
      <c r="C36" s="18">
        <v>-233471</v>
      </c>
      <c r="D36" s="18"/>
      <c r="E36" s="19"/>
      <c r="F36" s="20">
        <v>-233471</v>
      </c>
      <c r="G36" s="20">
        <v>-233471</v>
      </c>
      <c r="H36" s="20"/>
      <c r="I36" s="20"/>
      <c r="J36" s="20">
        <v>-233471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-233471</v>
      </c>
      <c r="X36" s="20">
        <v>-233471</v>
      </c>
      <c r="Y36" s="20"/>
      <c r="Z36" s="21"/>
      <c r="AA36" s="22">
        <v>-233471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63515456</v>
      </c>
      <c r="D38" s="29">
        <f t="shared" ref="D38:Y38" si="3">SUM(D30:D37)</f>
        <v>0</v>
      </c>
      <c r="E38" s="30">
        <f t="shared" si="3"/>
        <v>-2247965</v>
      </c>
      <c r="F38" s="31">
        <f t="shared" si="3"/>
        <v>61267391</v>
      </c>
      <c r="G38" s="31">
        <f t="shared" si="3"/>
        <v>24587003</v>
      </c>
      <c r="H38" s="31">
        <f t="shared" si="3"/>
        <v>34000104</v>
      </c>
      <c r="I38" s="31">
        <f t="shared" si="3"/>
        <v>3086349</v>
      </c>
      <c r="J38" s="31">
        <f t="shared" si="3"/>
        <v>61673456</v>
      </c>
      <c r="K38" s="31">
        <f t="shared" si="3"/>
        <v>-3982442</v>
      </c>
      <c r="L38" s="31">
        <f t="shared" si="3"/>
        <v>-403628</v>
      </c>
      <c r="M38" s="31">
        <f t="shared" si="3"/>
        <v>2277983</v>
      </c>
      <c r="N38" s="31">
        <f t="shared" si="3"/>
        <v>-2108087</v>
      </c>
      <c r="O38" s="31">
        <f t="shared" si="3"/>
        <v>2495909</v>
      </c>
      <c r="P38" s="31">
        <f t="shared" si="3"/>
        <v>275569</v>
      </c>
      <c r="Q38" s="31">
        <f t="shared" si="3"/>
        <v>2019020</v>
      </c>
      <c r="R38" s="31">
        <f t="shared" si="3"/>
        <v>4790498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64355867</v>
      </c>
      <c r="X38" s="31">
        <f t="shared" si="3"/>
        <v>61829464</v>
      </c>
      <c r="Y38" s="31">
        <f t="shared" si="3"/>
        <v>2526403</v>
      </c>
      <c r="Z38" s="32">
        <f>+IF(X38&lt;&gt;0,+(Y38/X38)*100,0)</f>
        <v>4.0860826482338579</v>
      </c>
      <c r="AA38" s="33">
        <f>SUM(AA30:AA37)</f>
        <v>61267391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6516734</v>
      </c>
      <c r="D41" s="18"/>
      <c r="E41" s="19">
        <v>38206199</v>
      </c>
      <c r="F41" s="20">
        <v>6516734</v>
      </c>
      <c r="G41" s="20">
        <v>40792732</v>
      </c>
      <c r="H41" s="20">
        <v>-34275998</v>
      </c>
      <c r="I41" s="20"/>
      <c r="J41" s="20">
        <v>6516734</v>
      </c>
      <c r="K41" s="20"/>
      <c r="L41" s="20"/>
      <c r="M41" s="20">
        <v>283478</v>
      </c>
      <c r="N41" s="20">
        <v>283478</v>
      </c>
      <c r="O41" s="20"/>
      <c r="P41" s="20"/>
      <c r="Q41" s="20"/>
      <c r="R41" s="20"/>
      <c r="S41" s="20"/>
      <c r="T41" s="20"/>
      <c r="U41" s="20"/>
      <c r="V41" s="20"/>
      <c r="W41" s="20">
        <v>6800212</v>
      </c>
      <c r="X41" s="20">
        <v>6516734</v>
      </c>
      <c r="Y41" s="20">
        <v>283478</v>
      </c>
      <c r="Z41" s="21">
        <v>4.3500010895028094</v>
      </c>
      <c r="AA41" s="22">
        <v>6516734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6516734</v>
      </c>
      <c r="D44" s="29">
        <f t="shared" ref="D44:Y44" si="4">SUM(D40:D43)</f>
        <v>0</v>
      </c>
      <c r="E44" s="35">
        <f t="shared" si="4"/>
        <v>38206199</v>
      </c>
      <c r="F44" s="36">
        <f t="shared" si="4"/>
        <v>6516734</v>
      </c>
      <c r="G44" s="36">
        <f t="shared" si="4"/>
        <v>40792732</v>
      </c>
      <c r="H44" s="36">
        <f t="shared" si="4"/>
        <v>-34275998</v>
      </c>
      <c r="I44" s="36">
        <f t="shared" si="4"/>
        <v>0</v>
      </c>
      <c r="J44" s="36">
        <f t="shared" si="4"/>
        <v>6516734</v>
      </c>
      <c r="K44" s="36">
        <f t="shared" si="4"/>
        <v>0</v>
      </c>
      <c r="L44" s="36">
        <f t="shared" si="4"/>
        <v>0</v>
      </c>
      <c r="M44" s="36">
        <f t="shared" si="4"/>
        <v>283478</v>
      </c>
      <c r="N44" s="36">
        <f t="shared" si="4"/>
        <v>283478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6800212</v>
      </c>
      <c r="X44" s="36">
        <f t="shared" si="4"/>
        <v>6516734</v>
      </c>
      <c r="Y44" s="36">
        <f t="shared" si="4"/>
        <v>283478</v>
      </c>
      <c r="Z44" s="37">
        <f>+IF(X44&lt;&gt;0,+(Y44/X44)*100,0)</f>
        <v>4.3500010895028094</v>
      </c>
      <c r="AA44" s="38">
        <f>SUM(AA40:AA43)</f>
        <v>6516734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70032190</v>
      </c>
      <c r="D45" s="29">
        <f>+D38+D44</f>
        <v>0</v>
      </c>
      <c r="E45" s="30">
        <f t="shared" si="5"/>
        <v>35958234</v>
      </c>
      <c r="F45" s="31">
        <f t="shared" si="5"/>
        <v>67784125</v>
      </c>
      <c r="G45" s="31">
        <f t="shared" si="5"/>
        <v>65379735</v>
      </c>
      <c r="H45" s="31">
        <f t="shared" si="5"/>
        <v>-275894</v>
      </c>
      <c r="I45" s="31">
        <f t="shared" si="5"/>
        <v>3086349</v>
      </c>
      <c r="J45" s="31">
        <f t="shared" si="5"/>
        <v>68190190</v>
      </c>
      <c r="K45" s="31">
        <f t="shared" si="5"/>
        <v>-3982442</v>
      </c>
      <c r="L45" s="31">
        <f t="shared" si="5"/>
        <v>-403628</v>
      </c>
      <c r="M45" s="31">
        <f t="shared" si="5"/>
        <v>2561461</v>
      </c>
      <c r="N45" s="31">
        <f t="shared" si="5"/>
        <v>-1824609</v>
      </c>
      <c r="O45" s="31">
        <f t="shared" si="5"/>
        <v>2495909</v>
      </c>
      <c r="P45" s="31">
        <f t="shared" si="5"/>
        <v>275569</v>
      </c>
      <c r="Q45" s="31">
        <f t="shared" si="5"/>
        <v>2019020</v>
      </c>
      <c r="R45" s="31">
        <f t="shared" si="5"/>
        <v>4790498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71156079</v>
      </c>
      <c r="X45" s="31">
        <f t="shared" si="5"/>
        <v>68346198</v>
      </c>
      <c r="Y45" s="31">
        <f t="shared" si="5"/>
        <v>2809881</v>
      </c>
      <c r="Z45" s="32">
        <f>+IF(X45&lt;&gt;0,+(Y45/X45)*100,0)</f>
        <v>4.1112469782152328</v>
      </c>
      <c r="AA45" s="33">
        <f>+AA38+AA44</f>
        <v>67784125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-42448067</v>
      </c>
      <c r="D46" s="42">
        <f t="shared" si="6"/>
        <v>0</v>
      </c>
      <c r="E46" s="43">
        <f t="shared" si="6"/>
        <v>33904142</v>
      </c>
      <c r="F46" s="44">
        <f t="shared" si="6"/>
        <v>-12736314</v>
      </c>
      <c r="G46" s="44">
        <f t="shared" si="6"/>
        <v>9503994</v>
      </c>
      <c r="H46" s="44">
        <f t="shared" si="6"/>
        <v>-28939830</v>
      </c>
      <c r="I46" s="44">
        <f t="shared" si="6"/>
        <v>-69595375</v>
      </c>
      <c r="J46" s="44">
        <f t="shared" si="6"/>
        <v>-89031211</v>
      </c>
      <c r="K46" s="44">
        <f t="shared" si="6"/>
        <v>3827967</v>
      </c>
      <c r="L46" s="44">
        <f t="shared" si="6"/>
        <v>3069554</v>
      </c>
      <c r="M46" s="44">
        <f t="shared" si="6"/>
        <v>65566330</v>
      </c>
      <c r="N46" s="44">
        <f t="shared" si="6"/>
        <v>72463851</v>
      </c>
      <c r="O46" s="44">
        <f t="shared" si="6"/>
        <v>-3125116</v>
      </c>
      <c r="P46" s="44">
        <f t="shared" si="6"/>
        <v>1079672</v>
      </c>
      <c r="Q46" s="44">
        <f t="shared" si="6"/>
        <v>12198880</v>
      </c>
      <c r="R46" s="44">
        <f t="shared" si="6"/>
        <v>10153436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-6413924</v>
      </c>
      <c r="X46" s="44">
        <f t="shared" si="6"/>
        <v>-17926317</v>
      </c>
      <c r="Y46" s="44">
        <f t="shared" si="6"/>
        <v>11512393</v>
      </c>
      <c r="Z46" s="45">
        <f>+IF(X46&lt;&gt;0,+(Y46/X46)*100,0)</f>
        <v>-64.220626021507925</v>
      </c>
      <c r="AA46" s="46">
        <f>+AA27-AA45</f>
        <v>-12736314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-132009939</v>
      </c>
      <c r="D48" s="18"/>
      <c r="E48" s="19">
        <v>33904142</v>
      </c>
      <c r="F48" s="20">
        <v>-102298189</v>
      </c>
      <c r="G48" s="20">
        <v>-117007608</v>
      </c>
      <c r="H48" s="20">
        <v>1411795</v>
      </c>
      <c r="I48" s="20">
        <v>-71526928</v>
      </c>
      <c r="J48" s="20">
        <v>-187122741</v>
      </c>
      <c r="K48" s="20">
        <v>3184860</v>
      </c>
      <c r="L48" s="20">
        <v>2226328</v>
      </c>
      <c r="M48" s="20">
        <v>68559221</v>
      </c>
      <c r="N48" s="20">
        <v>73970409</v>
      </c>
      <c r="O48" s="20">
        <v>859500</v>
      </c>
      <c r="P48" s="20">
        <v>45115</v>
      </c>
      <c r="Q48" s="20">
        <v>11458478</v>
      </c>
      <c r="R48" s="20">
        <v>12363093</v>
      </c>
      <c r="S48" s="20"/>
      <c r="T48" s="20"/>
      <c r="U48" s="20"/>
      <c r="V48" s="20"/>
      <c r="W48" s="20">
        <v>-100789239</v>
      </c>
      <c r="X48" s="20">
        <v>-107488192</v>
      </c>
      <c r="Y48" s="20">
        <v>6698953</v>
      </c>
      <c r="Z48" s="47">
        <v>-6.2322687500409346</v>
      </c>
      <c r="AA48" s="22">
        <v>-102298189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-132009939</v>
      </c>
      <c r="D51" s="50">
        <f t="shared" ref="D51:Y51" si="7">SUM(D48:D50)</f>
        <v>0</v>
      </c>
      <c r="E51" s="51">
        <f t="shared" si="7"/>
        <v>33904142</v>
      </c>
      <c r="F51" s="52">
        <f t="shared" si="7"/>
        <v>-102298189</v>
      </c>
      <c r="G51" s="52">
        <f t="shared" si="7"/>
        <v>-117007608</v>
      </c>
      <c r="H51" s="52">
        <f t="shared" si="7"/>
        <v>1411795</v>
      </c>
      <c r="I51" s="52">
        <f t="shared" si="7"/>
        <v>-71526928</v>
      </c>
      <c r="J51" s="52">
        <f t="shared" si="7"/>
        <v>-187122741</v>
      </c>
      <c r="K51" s="52">
        <f t="shared" si="7"/>
        <v>3184860</v>
      </c>
      <c r="L51" s="52">
        <f t="shared" si="7"/>
        <v>2226328</v>
      </c>
      <c r="M51" s="52">
        <f t="shared" si="7"/>
        <v>68559221</v>
      </c>
      <c r="N51" s="52">
        <f t="shared" si="7"/>
        <v>73970409</v>
      </c>
      <c r="O51" s="52">
        <f t="shared" si="7"/>
        <v>859500</v>
      </c>
      <c r="P51" s="52">
        <f t="shared" si="7"/>
        <v>45115</v>
      </c>
      <c r="Q51" s="52">
        <f t="shared" si="7"/>
        <v>11458478</v>
      </c>
      <c r="R51" s="52">
        <f t="shared" si="7"/>
        <v>12363093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-100789239</v>
      </c>
      <c r="X51" s="52">
        <f t="shared" si="7"/>
        <v>-107488192</v>
      </c>
      <c r="Y51" s="52">
        <f t="shared" si="7"/>
        <v>6698953</v>
      </c>
      <c r="Z51" s="53">
        <f>+IF(X51&lt;&gt;0,+(Y51/X51)*100,0)</f>
        <v>-6.2322687500409346</v>
      </c>
      <c r="AA51" s="54">
        <f>SUM(AA48:AA50)</f>
        <v>-102298189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-18873050</v>
      </c>
      <c r="D6" s="18"/>
      <c r="E6" s="19">
        <v>190663789</v>
      </c>
      <c r="F6" s="20">
        <v>205927892</v>
      </c>
      <c r="G6" s="20">
        <v>-24892130</v>
      </c>
      <c r="H6" s="20">
        <v>-3101472</v>
      </c>
      <c r="I6" s="20">
        <v>2735296</v>
      </c>
      <c r="J6" s="20">
        <v>-25258306</v>
      </c>
      <c r="K6" s="20">
        <v>4004699</v>
      </c>
      <c r="L6" s="20">
        <v>55968</v>
      </c>
      <c r="M6" s="20">
        <v>8312084</v>
      </c>
      <c r="N6" s="20">
        <v>12372751</v>
      </c>
      <c r="O6" s="20">
        <v>-1396296</v>
      </c>
      <c r="P6" s="20">
        <v>947254</v>
      </c>
      <c r="Q6" s="20">
        <v>-4171247</v>
      </c>
      <c r="R6" s="20">
        <v>-4620289</v>
      </c>
      <c r="S6" s="20"/>
      <c r="T6" s="20"/>
      <c r="U6" s="20"/>
      <c r="V6" s="20"/>
      <c r="W6" s="20">
        <v>-17505844</v>
      </c>
      <c r="X6" s="20">
        <v>151200729</v>
      </c>
      <c r="Y6" s="20">
        <v>-168706573</v>
      </c>
      <c r="Z6" s="21">
        <v>-111.57788333150167</v>
      </c>
      <c r="AA6" s="22">
        <v>205927892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141969264</v>
      </c>
      <c r="D8" s="18"/>
      <c r="E8" s="19">
        <v>32041955</v>
      </c>
      <c r="F8" s="20">
        <v>25669941</v>
      </c>
      <c r="G8" s="20">
        <v>149551665</v>
      </c>
      <c r="H8" s="20">
        <v>8571105</v>
      </c>
      <c r="I8" s="20">
        <v>11233034</v>
      </c>
      <c r="J8" s="20">
        <v>169355804</v>
      </c>
      <c r="K8" s="20">
        <v>8166490</v>
      </c>
      <c r="L8" s="20">
        <v>6836234</v>
      </c>
      <c r="M8" s="20">
        <v>9602363</v>
      </c>
      <c r="N8" s="20">
        <v>24605087</v>
      </c>
      <c r="O8" s="20">
        <v>9493321</v>
      </c>
      <c r="P8" s="20">
        <v>8123025</v>
      </c>
      <c r="Q8" s="20">
        <v>5734068</v>
      </c>
      <c r="R8" s="20">
        <v>23350414</v>
      </c>
      <c r="S8" s="20"/>
      <c r="T8" s="20"/>
      <c r="U8" s="20"/>
      <c r="V8" s="20"/>
      <c r="W8" s="20">
        <v>217311305</v>
      </c>
      <c r="X8" s="20">
        <v>19125033</v>
      </c>
      <c r="Y8" s="20">
        <v>198186272</v>
      </c>
      <c r="Z8" s="21">
        <v>1036.2663008215463</v>
      </c>
      <c r="AA8" s="22">
        <v>25669941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-203333</v>
      </c>
      <c r="D11" s="18"/>
      <c r="E11" s="19">
        <v>-240984</v>
      </c>
      <c r="F11" s="20">
        <v>-420984</v>
      </c>
      <c r="G11" s="20">
        <v>-208148</v>
      </c>
      <c r="H11" s="20">
        <v>-4334</v>
      </c>
      <c r="I11" s="20"/>
      <c r="J11" s="20">
        <v>-212482</v>
      </c>
      <c r="K11" s="20"/>
      <c r="L11" s="20">
        <v>-5779</v>
      </c>
      <c r="M11" s="20"/>
      <c r="N11" s="20">
        <v>-5779</v>
      </c>
      <c r="O11" s="20"/>
      <c r="P11" s="20">
        <v>-12146</v>
      </c>
      <c r="Q11" s="20">
        <v>-4362</v>
      </c>
      <c r="R11" s="20">
        <v>-16508</v>
      </c>
      <c r="S11" s="20"/>
      <c r="T11" s="20"/>
      <c r="U11" s="20"/>
      <c r="V11" s="20"/>
      <c r="W11" s="20">
        <v>-234769</v>
      </c>
      <c r="X11" s="20">
        <v>-270729</v>
      </c>
      <c r="Y11" s="20">
        <v>35960</v>
      </c>
      <c r="Z11" s="21">
        <v>-13.282655349076014</v>
      </c>
      <c r="AA11" s="22">
        <v>-420984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122892881</v>
      </c>
      <c r="D14" s="29">
        <f>SUM(D6:D13)</f>
        <v>0</v>
      </c>
      <c r="E14" s="30">
        <f t="shared" si="0"/>
        <v>222464760</v>
      </c>
      <c r="F14" s="31">
        <f t="shared" si="0"/>
        <v>231176849</v>
      </c>
      <c r="G14" s="31">
        <f t="shared" si="0"/>
        <v>124451387</v>
      </c>
      <c r="H14" s="31">
        <f t="shared" si="0"/>
        <v>5465299</v>
      </c>
      <c r="I14" s="31">
        <f t="shared" si="0"/>
        <v>13968330</v>
      </c>
      <c r="J14" s="31">
        <f t="shared" si="0"/>
        <v>143885016</v>
      </c>
      <c r="K14" s="31">
        <f t="shared" si="0"/>
        <v>12171189</v>
      </c>
      <c r="L14" s="31">
        <f t="shared" si="0"/>
        <v>6886423</v>
      </c>
      <c r="M14" s="31">
        <f t="shared" si="0"/>
        <v>17914447</v>
      </c>
      <c r="N14" s="31">
        <f t="shared" si="0"/>
        <v>36972059</v>
      </c>
      <c r="O14" s="31">
        <f t="shared" si="0"/>
        <v>8097025</v>
      </c>
      <c r="P14" s="31">
        <f t="shared" si="0"/>
        <v>9058133</v>
      </c>
      <c r="Q14" s="31">
        <f t="shared" si="0"/>
        <v>1558459</v>
      </c>
      <c r="R14" s="31">
        <f t="shared" si="0"/>
        <v>18713617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199570692</v>
      </c>
      <c r="X14" s="31">
        <f t="shared" si="0"/>
        <v>170055033</v>
      </c>
      <c r="Y14" s="31">
        <f t="shared" si="0"/>
        <v>29515659</v>
      </c>
      <c r="Z14" s="32">
        <f>+IF(X14&lt;&gt;0,+(Y14/X14)*100,0)</f>
        <v>17.356533634614625</v>
      </c>
      <c r="AA14" s="33">
        <f>SUM(AA6:AA13)</f>
        <v>231176849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6442115</v>
      </c>
      <c r="D18" s="18"/>
      <c r="E18" s="19">
        <v>22494805</v>
      </c>
      <c r="F18" s="20">
        <v>14885765</v>
      </c>
      <c r="G18" s="24">
        <v>18893588</v>
      </c>
      <c r="H18" s="24">
        <v>-12451473</v>
      </c>
      <c r="I18" s="24"/>
      <c r="J18" s="20">
        <v>6442115</v>
      </c>
      <c r="K18" s="24"/>
      <c r="L18" s="24">
        <v>1994000</v>
      </c>
      <c r="M18" s="20">
        <v>2103109</v>
      </c>
      <c r="N18" s="24">
        <v>4097109</v>
      </c>
      <c r="O18" s="24"/>
      <c r="P18" s="24">
        <v>1452709</v>
      </c>
      <c r="Q18" s="20">
        <v>18786921</v>
      </c>
      <c r="R18" s="24">
        <v>20239630</v>
      </c>
      <c r="S18" s="24"/>
      <c r="T18" s="20"/>
      <c r="U18" s="24"/>
      <c r="V18" s="24"/>
      <c r="W18" s="24">
        <v>30778854</v>
      </c>
      <c r="X18" s="20">
        <v>13827478</v>
      </c>
      <c r="Y18" s="24">
        <v>16951376</v>
      </c>
      <c r="Z18" s="25">
        <v>122.59195783931096</v>
      </c>
      <c r="AA18" s="26">
        <v>14885765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6442115</v>
      </c>
      <c r="D26" s="29">
        <f t="shared" ref="D26:Y26" si="1">SUM(D16:D25)</f>
        <v>0</v>
      </c>
      <c r="E26" s="35">
        <f t="shared" si="1"/>
        <v>22494805</v>
      </c>
      <c r="F26" s="36">
        <f t="shared" si="1"/>
        <v>14885765</v>
      </c>
      <c r="G26" s="36">
        <f t="shared" si="1"/>
        <v>18893588</v>
      </c>
      <c r="H26" s="36">
        <f t="shared" si="1"/>
        <v>-12451473</v>
      </c>
      <c r="I26" s="36">
        <f t="shared" si="1"/>
        <v>0</v>
      </c>
      <c r="J26" s="36">
        <f t="shared" si="1"/>
        <v>6442115</v>
      </c>
      <c r="K26" s="36">
        <f t="shared" si="1"/>
        <v>0</v>
      </c>
      <c r="L26" s="36">
        <f t="shared" si="1"/>
        <v>1994000</v>
      </c>
      <c r="M26" s="36">
        <f t="shared" si="1"/>
        <v>2103109</v>
      </c>
      <c r="N26" s="36">
        <f t="shared" si="1"/>
        <v>4097109</v>
      </c>
      <c r="O26" s="36">
        <f t="shared" si="1"/>
        <v>0</v>
      </c>
      <c r="P26" s="36">
        <f t="shared" si="1"/>
        <v>1452709</v>
      </c>
      <c r="Q26" s="36">
        <f t="shared" si="1"/>
        <v>18786921</v>
      </c>
      <c r="R26" s="36">
        <f t="shared" si="1"/>
        <v>20239630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30778854</v>
      </c>
      <c r="X26" s="36">
        <f t="shared" si="1"/>
        <v>13827478</v>
      </c>
      <c r="Y26" s="36">
        <f t="shared" si="1"/>
        <v>16951376</v>
      </c>
      <c r="Z26" s="37">
        <f>+IF(X26&lt;&gt;0,+(Y26/X26)*100,0)</f>
        <v>122.59195783931096</v>
      </c>
      <c r="AA26" s="38">
        <f>SUM(AA16:AA25)</f>
        <v>14885765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129334996</v>
      </c>
      <c r="D27" s="29">
        <f>+D14+D26</f>
        <v>0</v>
      </c>
      <c r="E27" s="30">
        <f t="shared" si="2"/>
        <v>244959565</v>
      </c>
      <c r="F27" s="31">
        <f t="shared" si="2"/>
        <v>246062614</v>
      </c>
      <c r="G27" s="31">
        <f t="shared" si="2"/>
        <v>143344975</v>
      </c>
      <c r="H27" s="31">
        <f t="shared" si="2"/>
        <v>-6986174</v>
      </c>
      <c r="I27" s="31">
        <f t="shared" si="2"/>
        <v>13968330</v>
      </c>
      <c r="J27" s="31">
        <f t="shared" si="2"/>
        <v>150327131</v>
      </c>
      <c r="K27" s="31">
        <f t="shared" si="2"/>
        <v>12171189</v>
      </c>
      <c r="L27" s="31">
        <f t="shared" si="2"/>
        <v>8880423</v>
      </c>
      <c r="M27" s="31">
        <f t="shared" si="2"/>
        <v>20017556</v>
      </c>
      <c r="N27" s="31">
        <f t="shared" si="2"/>
        <v>41069168</v>
      </c>
      <c r="O27" s="31">
        <f t="shared" si="2"/>
        <v>8097025</v>
      </c>
      <c r="P27" s="31">
        <f t="shared" si="2"/>
        <v>10510842</v>
      </c>
      <c r="Q27" s="31">
        <f t="shared" si="2"/>
        <v>20345380</v>
      </c>
      <c r="R27" s="31">
        <f t="shared" si="2"/>
        <v>38953247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230349546</v>
      </c>
      <c r="X27" s="31">
        <f t="shared" si="2"/>
        <v>183882511</v>
      </c>
      <c r="Y27" s="31">
        <f t="shared" si="2"/>
        <v>46467035</v>
      </c>
      <c r="Z27" s="32">
        <f>+IF(X27&lt;&gt;0,+(Y27/X27)*100,0)</f>
        <v>25.269958925022511</v>
      </c>
      <c r="AA27" s="33">
        <f>+AA14+AA26</f>
        <v>246062614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-15430</v>
      </c>
      <c r="D32" s="18"/>
      <c r="E32" s="19"/>
      <c r="F32" s="20"/>
      <c r="G32" s="20">
        <v>-16687</v>
      </c>
      <c r="H32" s="20">
        <v>-710</v>
      </c>
      <c r="I32" s="20">
        <v>-60</v>
      </c>
      <c r="J32" s="20">
        <v>-17457</v>
      </c>
      <c r="K32" s="20">
        <v>-3662</v>
      </c>
      <c r="L32" s="20">
        <v>-4473</v>
      </c>
      <c r="M32" s="20">
        <v>-515</v>
      </c>
      <c r="N32" s="20">
        <v>-8650</v>
      </c>
      <c r="O32" s="20">
        <v>-907</v>
      </c>
      <c r="P32" s="20"/>
      <c r="Q32" s="20"/>
      <c r="R32" s="20">
        <v>-907</v>
      </c>
      <c r="S32" s="20"/>
      <c r="T32" s="20"/>
      <c r="U32" s="20"/>
      <c r="V32" s="20"/>
      <c r="W32" s="20">
        <v>-27014</v>
      </c>
      <c r="X32" s="20"/>
      <c r="Y32" s="20">
        <v>-27014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30401785</v>
      </c>
      <c r="D33" s="18"/>
      <c r="E33" s="19">
        <v>-16944677</v>
      </c>
      <c r="F33" s="20">
        <v>44662523</v>
      </c>
      <c r="G33" s="20">
        <v>21724053</v>
      </c>
      <c r="H33" s="20">
        <v>-4825428</v>
      </c>
      <c r="I33" s="20">
        <v>1136619</v>
      </c>
      <c r="J33" s="20">
        <v>18035244</v>
      </c>
      <c r="K33" s="20">
        <v>317393</v>
      </c>
      <c r="L33" s="20">
        <v>-5455996</v>
      </c>
      <c r="M33" s="20">
        <v>7781870</v>
      </c>
      <c r="N33" s="20">
        <v>2643267</v>
      </c>
      <c r="O33" s="20">
        <v>3729461</v>
      </c>
      <c r="P33" s="20">
        <v>822930</v>
      </c>
      <c r="Q33" s="20">
        <v>-6590384</v>
      </c>
      <c r="R33" s="20">
        <v>-2037993</v>
      </c>
      <c r="S33" s="20"/>
      <c r="T33" s="20"/>
      <c r="U33" s="20"/>
      <c r="V33" s="20"/>
      <c r="W33" s="20">
        <v>18640518</v>
      </c>
      <c r="X33" s="20">
        <v>11656030</v>
      </c>
      <c r="Y33" s="20">
        <v>6984488</v>
      </c>
      <c r="Z33" s="21">
        <v>59.921671443879262</v>
      </c>
      <c r="AA33" s="22">
        <v>44662523</v>
      </c>
    </row>
    <row r="34" spans="1:27" x14ac:dyDescent="0.25">
      <c r="A34" s="23" t="s">
        <v>62</v>
      </c>
      <c r="B34" s="17" t="s">
        <v>33</v>
      </c>
      <c r="C34" s="18">
        <v>-6818274</v>
      </c>
      <c r="D34" s="18"/>
      <c r="E34" s="19"/>
      <c r="F34" s="20"/>
      <c r="G34" s="20">
        <v>-6818274</v>
      </c>
      <c r="H34" s="20"/>
      <c r="I34" s="20"/>
      <c r="J34" s="20">
        <v>-6818274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-6818274</v>
      </c>
      <c r="X34" s="20"/>
      <c r="Y34" s="20">
        <v>-6818274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8194</v>
      </c>
      <c r="D36" s="18"/>
      <c r="E36" s="19">
        <v>43474194</v>
      </c>
      <c r="F36" s="20">
        <v>43474194</v>
      </c>
      <c r="G36" s="20">
        <v>8194</v>
      </c>
      <c r="H36" s="20"/>
      <c r="I36" s="20">
        <v>-350</v>
      </c>
      <c r="J36" s="20">
        <v>7844</v>
      </c>
      <c r="K36" s="20">
        <v>352</v>
      </c>
      <c r="L36" s="20"/>
      <c r="M36" s="20"/>
      <c r="N36" s="20">
        <v>352</v>
      </c>
      <c r="O36" s="20"/>
      <c r="P36" s="20"/>
      <c r="Q36" s="20"/>
      <c r="R36" s="20"/>
      <c r="S36" s="20"/>
      <c r="T36" s="20"/>
      <c r="U36" s="20"/>
      <c r="V36" s="20"/>
      <c r="W36" s="20">
        <v>8196</v>
      </c>
      <c r="X36" s="20">
        <v>32605650</v>
      </c>
      <c r="Y36" s="20">
        <v>-32597454</v>
      </c>
      <c r="Z36" s="21">
        <v>-99.974863252227763</v>
      </c>
      <c r="AA36" s="22">
        <v>43474194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23576275</v>
      </c>
      <c r="D38" s="29">
        <f t="shared" ref="D38:Y38" si="3">SUM(D30:D37)</f>
        <v>0</v>
      </c>
      <c r="E38" s="30">
        <f t="shared" si="3"/>
        <v>26529517</v>
      </c>
      <c r="F38" s="31">
        <f t="shared" si="3"/>
        <v>88136717</v>
      </c>
      <c r="G38" s="31">
        <f t="shared" si="3"/>
        <v>14897286</v>
      </c>
      <c r="H38" s="31">
        <f t="shared" si="3"/>
        <v>-4826138</v>
      </c>
      <c r="I38" s="31">
        <f t="shared" si="3"/>
        <v>1136209</v>
      </c>
      <c r="J38" s="31">
        <f t="shared" si="3"/>
        <v>11207357</v>
      </c>
      <c r="K38" s="31">
        <f t="shared" si="3"/>
        <v>314083</v>
      </c>
      <c r="L38" s="31">
        <f t="shared" si="3"/>
        <v>-5460469</v>
      </c>
      <c r="M38" s="31">
        <f t="shared" si="3"/>
        <v>7781355</v>
      </c>
      <c r="N38" s="31">
        <f t="shared" si="3"/>
        <v>2634969</v>
      </c>
      <c r="O38" s="31">
        <f t="shared" si="3"/>
        <v>3728554</v>
      </c>
      <c r="P38" s="31">
        <f t="shared" si="3"/>
        <v>822930</v>
      </c>
      <c r="Q38" s="31">
        <f t="shared" si="3"/>
        <v>-6590384</v>
      </c>
      <c r="R38" s="31">
        <f t="shared" si="3"/>
        <v>-2038900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11803426</v>
      </c>
      <c r="X38" s="31">
        <f t="shared" si="3"/>
        <v>44261680</v>
      </c>
      <c r="Y38" s="31">
        <f t="shared" si="3"/>
        <v>-32458254</v>
      </c>
      <c r="Z38" s="32">
        <f>+IF(X38&lt;&gt;0,+(Y38/X38)*100,0)</f>
        <v>-73.332629940842736</v>
      </c>
      <c r="AA38" s="33">
        <f>SUM(AA30:AA37)</f>
        <v>88136717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23576275</v>
      </c>
      <c r="D45" s="29">
        <f>+D38+D44</f>
        <v>0</v>
      </c>
      <c r="E45" s="30">
        <f t="shared" si="5"/>
        <v>26529517</v>
      </c>
      <c r="F45" s="31">
        <f t="shared" si="5"/>
        <v>88136717</v>
      </c>
      <c r="G45" s="31">
        <f t="shared" si="5"/>
        <v>14897286</v>
      </c>
      <c r="H45" s="31">
        <f t="shared" si="5"/>
        <v>-4826138</v>
      </c>
      <c r="I45" s="31">
        <f t="shared" si="5"/>
        <v>1136209</v>
      </c>
      <c r="J45" s="31">
        <f t="shared" si="5"/>
        <v>11207357</v>
      </c>
      <c r="K45" s="31">
        <f t="shared" si="5"/>
        <v>314083</v>
      </c>
      <c r="L45" s="31">
        <f t="shared" si="5"/>
        <v>-5460469</v>
      </c>
      <c r="M45" s="31">
        <f t="shared" si="5"/>
        <v>7781355</v>
      </c>
      <c r="N45" s="31">
        <f t="shared" si="5"/>
        <v>2634969</v>
      </c>
      <c r="O45" s="31">
        <f t="shared" si="5"/>
        <v>3728554</v>
      </c>
      <c r="P45" s="31">
        <f t="shared" si="5"/>
        <v>822930</v>
      </c>
      <c r="Q45" s="31">
        <f t="shared" si="5"/>
        <v>-6590384</v>
      </c>
      <c r="R45" s="31">
        <f t="shared" si="5"/>
        <v>-2038900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11803426</v>
      </c>
      <c r="X45" s="31">
        <f t="shared" si="5"/>
        <v>44261680</v>
      </c>
      <c r="Y45" s="31">
        <f t="shared" si="5"/>
        <v>-32458254</v>
      </c>
      <c r="Z45" s="32">
        <f>+IF(X45&lt;&gt;0,+(Y45/X45)*100,0)</f>
        <v>-73.332629940842736</v>
      </c>
      <c r="AA45" s="33">
        <f>+AA38+AA44</f>
        <v>88136717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105758721</v>
      </c>
      <c r="D46" s="42">
        <f t="shared" si="6"/>
        <v>0</v>
      </c>
      <c r="E46" s="43">
        <f t="shared" si="6"/>
        <v>218430048</v>
      </c>
      <c r="F46" s="44">
        <f t="shared" si="6"/>
        <v>157925897</v>
      </c>
      <c r="G46" s="44">
        <f t="shared" si="6"/>
        <v>128447689</v>
      </c>
      <c r="H46" s="44">
        <f t="shared" si="6"/>
        <v>-2160036</v>
      </c>
      <c r="I46" s="44">
        <f t="shared" si="6"/>
        <v>12832121</v>
      </c>
      <c r="J46" s="44">
        <f t="shared" si="6"/>
        <v>139119774</v>
      </c>
      <c r="K46" s="44">
        <f t="shared" si="6"/>
        <v>11857106</v>
      </c>
      <c r="L46" s="44">
        <f t="shared" si="6"/>
        <v>14340892</v>
      </c>
      <c r="M46" s="44">
        <f t="shared" si="6"/>
        <v>12236201</v>
      </c>
      <c r="N46" s="44">
        <f t="shared" si="6"/>
        <v>38434199</v>
      </c>
      <c r="O46" s="44">
        <f t="shared" si="6"/>
        <v>4368471</v>
      </c>
      <c r="P46" s="44">
        <f t="shared" si="6"/>
        <v>9687912</v>
      </c>
      <c r="Q46" s="44">
        <f t="shared" si="6"/>
        <v>26935764</v>
      </c>
      <c r="R46" s="44">
        <f t="shared" si="6"/>
        <v>40992147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218546120</v>
      </c>
      <c r="X46" s="44">
        <f t="shared" si="6"/>
        <v>139620831</v>
      </c>
      <c r="Y46" s="44">
        <f t="shared" si="6"/>
        <v>78925289</v>
      </c>
      <c r="Z46" s="45">
        <f>+IF(X46&lt;&gt;0,+(Y46/X46)*100,0)</f>
        <v>56.528304863047261</v>
      </c>
      <c r="AA46" s="46">
        <f>+AA27-AA45</f>
        <v>157925897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381245376</v>
      </c>
      <c r="D48" s="18"/>
      <c r="E48" s="19">
        <v>218430048</v>
      </c>
      <c r="F48" s="20">
        <v>157925897</v>
      </c>
      <c r="G48" s="20">
        <v>486856866</v>
      </c>
      <c r="H48" s="20">
        <v>-22666496</v>
      </c>
      <c r="I48" s="20">
        <v>2678216</v>
      </c>
      <c r="J48" s="20">
        <v>466868586</v>
      </c>
      <c r="K48" s="20">
        <v>1356939</v>
      </c>
      <c r="L48" s="20">
        <v>2446910</v>
      </c>
      <c r="M48" s="20">
        <v>64529290</v>
      </c>
      <c r="N48" s="20">
        <v>68333139</v>
      </c>
      <c r="O48" s="20">
        <v>-5480160</v>
      </c>
      <c r="P48" s="20">
        <v>-1363402</v>
      </c>
      <c r="Q48" s="20">
        <v>2377936</v>
      </c>
      <c r="R48" s="20">
        <v>-4465626</v>
      </c>
      <c r="S48" s="20"/>
      <c r="T48" s="20"/>
      <c r="U48" s="20"/>
      <c r="V48" s="20"/>
      <c r="W48" s="20">
        <v>530736099</v>
      </c>
      <c r="X48" s="20">
        <v>139620831</v>
      </c>
      <c r="Y48" s="20">
        <v>391115268</v>
      </c>
      <c r="Z48" s="47">
        <v>280.12672980008261</v>
      </c>
      <c r="AA48" s="22">
        <v>157925897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381245376</v>
      </c>
      <c r="D51" s="50">
        <f t="shared" ref="D51:Y51" si="7">SUM(D48:D50)</f>
        <v>0</v>
      </c>
      <c r="E51" s="51">
        <f t="shared" si="7"/>
        <v>218430048</v>
      </c>
      <c r="F51" s="52">
        <f t="shared" si="7"/>
        <v>157925897</v>
      </c>
      <c r="G51" s="52">
        <f t="shared" si="7"/>
        <v>486856866</v>
      </c>
      <c r="H51" s="52">
        <f t="shared" si="7"/>
        <v>-22666496</v>
      </c>
      <c r="I51" s="52">
        <f t="shared" si="7"/>
        <v>2678216</v>
      </c>
      <c r="J51" s="52">
        <f t="shared" si="7"/>
        <v>466868586</v>
      </c>
      <c r="K51" s="52">
        <f t="shared" si="7"/>
        <v>1356939</v>
      </c>
      <c r="L51" s="52">
        <f t="shared" si="7"/>
        <v>2446910</v>
      </c>
      <c r="M51" s="52">
        <f t="shared" si="7"/>
        <v>64529290</v>
      </c>
      <c r="N51" s="52">
        <f t="shared" si="7"/>
        <v>68333139</v>
      </c>
      <c r="O51" s="52">
        <f t="shared" si="7"/>
        <v>-5480160</v>
      </c>
      <c r="P51" s="52">
        <f t="shared" si="7"/>
        <v>-1363402</v>
      </c>
      <c r="Q51" s="52">
        <f t="shared" si="7"/>
        <v>2377936</v>
      </c>
      <c r="R51" s="52">
        <f t="shared" si="7"/>
        <v>-4465626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530736099</v>
      </c>
      <c r="X51" s="52">
        <f t="shared" si="7"/>
        <v>139620831</v>
      </c>
      <c r="Y51" s="52">
        <f t="shared" si="7"/>
        <v>391115268</v>
      </c>
      <c r="Z51" s="53">
        <f>+IF(X51&lt;&gt;0,+(Y51/X51)*100,0)</f>
        <v>280.12672980008261</v>
      </c>
      <c r="AA51" s="54">
        <f>SUM(AA48:AA50)</f>
        <v>157925897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8479209</v>
      </c>
      <c r="D6" s="18"/>
      <c r="E6" s="19">
        <v>-39457871</v>
      </c>
      <c r="F6" s="20">
        <v>-56369667</v>
      </c>
      <c r="G6" s="20">
        <v>-8479209</v>
      </c>
      <c r="H6" s="20"/>
      <c r="I6" s="20">
        <v>12921990</v>
      </c>
      <c r="J6" s="20">
        <v>4442781</v>
      </c>
      <c r="K6" s="20">
        <v>3146427</v>
      </c>
      <c r="L6" s="20">
        <v>3775712</v>
      </c>
      <c r="M6" s="20">
        <v>3149105</v>
      </c>
      <c r="N6" s="20">
        <v>10071244</v>
      </c>
      <c r="O6" s="20">
        <v>4035765</v>
      </c>
      <c r="P6" s="20">
        <v>1222545</v>
      </c>
      <c r="Q6" s="20"/>
      <c r="R6" s="20">
        <v>5258310</v>
      </c>
      <c r="S6" s="20"/>
      <c r="T6" s="20"/>
      <c r="U6" s="20"/>
      <c r="V6" s="20"/>
      <c r="W6" s="20">
        <v>19772335</v>
      </c>
      <c r="X6" s="20">
        <v>-42277239</v>
      </c>
      <c r="Y6" s="20">
        <v>62049574</v>
      </c>
      <c r="Z6" s="21">
        <v>-146.76827405876719</v>
      </c>
      <c r="AA6" s="22">
        <v>-56369667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13916064</v>
      </c>
      <c r="D8" s="18"/>
      <c r="E8" s="19">
        <v>-106389724</v>
      </c>
      <c r="F8" s="20">
        <v>-54586473</v>
      </c>
      <c r="G8" s="20">
        <v>-112454874</v>
      </c>
      <c r="H8" s="20">
        <v>8475937</v>
      </c>
      <c r="I8" s="20">
        <v>134937033</v>
      </c>
      <c r="J8" s="20">
        <v>30958096</v>
      </c>
      <c r="K8" s="20">
        <v>11217159</v>
      </c>
      <c r="L8" s="20">
        <v>11248092</v>
      </c>
      <c r="M8" s="20">
        <v>11268151</v>
      </c>
      <c r="N8" s="20">
        <v>33733402</v>
      </c>
      <c r="O8" s="20">
        <v>12113612</v>
      </c>
      <c r="P8" s="20">
        <v>11519483</v>
      </c>
      <c r="Q8" s="20"/>
      <c r="R8" s="20">
        <v>23633095</v>
      </c>
      <c r="S8" s="20"/>
      <c r="T8" s="20"/>
      <c r="U8" s="20"/>
      <c r="V8" s="20"/>
      <c r="W8" s="20">
        <v>88324593</v>
      </c>
      <c r="X8" s="20">
        <v>-40939857</v>
      </c>
      <c r="Y8" s="20">
        <v>129264450</v>
      </c>
      <c r="Z8" s="21">
        <v>-315.74230950538004</v>
      </c>
      <c r="AA8" s="22">
        <v>-54586473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-97796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-73350</v>
      </c>
      <c r="Y11" s="20">
        <v>73350</v>
      </c>
      <c r="Z11" s="21">
        <v>-100</v>
      </c>
      <c r="AA11" s="22">
        <v>-97796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1659435</v>
      </c>
      <c r="F12" s="20">
        <v>5260541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3945411</v>
      </c>
      <c r="Y12" s="24">
        <v>-3945411</v>
      </c>
      <c r="Z12" s="25">
        <v>-100</v>
      </c>
      <c r="AA12" s="26">
        <v>5260541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22395273</v>
      </c>
      <c r="D14" s="29">
        <f>SUM(D6:D13)</f>
        <v>0</v>
      </c>
      <c r="E14" s="30">
        <f t="shared" si="0"/>
        <v>-144188160</v>
      </c>
      <c r="F14" s="31">
        <f t="shared" si="0"/>
        <v>-105793395</v>
      </c>
      <c r="G14" s="31">
        <f t="shared" si="0"/>
        <v>-120934083</v>
      </c>
      <c r="H14" s="31">
        <f t="shared" si="0"/>
        <v>8475937</v>
      </c>
      <c r="I14" s="31">
        <f t="shared" si="0"/>
        <v>147859023</v>
      </c>
      <c r="J14" s="31">
        <f t="shared" si="0"/>
        <v>35400877</v>
      </c>
      <c r="K14" s="31">
        <f t="shared" si="0"/>
        <v>14363586</v>
      </c>
      <c r="L14" s="31">
        <f t="shared" si="0"/>
        <v>15023804</v>
      </c>
      <c r="M14" s="31">
        <f t="shared" si="0"/>
        <v>14417256</v>
      </c>
      <c r="N14" s="31">
        <f t="shared" si="0"/>
        <v>43804646</v>
      </c>
      <c r="O14" s="31">
        <f t="shared" si="0"/>
        <v>16149377</v>
      </c>
      <c r="P14" s="31">
        <f t="shared" si="0"/>
        <v>12742028</v>
      </c>
      <c r="Q14" s="31">
        <f t="shared" si="0"/>
        <v>0</v>
      </c>
      <c r="R14" s="31">
        <f t="shared" si="0"/>
        <v>28891405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108096928</v>
      </c>
      <c r="X14" s="31">
        <f t="shared" si="0"/>
        <v>-79345035</v>
      </c>
      <c r="Y14" s="31">
        <f t="shared" si="0"/>
        <v>187441963</v>
      </c>
      <c r="Z14" s="32">
        <f>+IF(X14&lt;&gt;0,+(Y14/X14)*100,0)</f>
        <v>-236.2365370435592</v>
      </c>
      <c r="AA14" s="33">
        <f>SUM(AA6:AA13)</f>
        <v>-105793395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-3934192</v>
      </c>
      <c r="D18" s="18"/>
      <c r="E18" s="19">
        <v>8120447</v>
      </c>
      <c r="F18" s="20">
        <v>1620447</v>
      </c>
      <c r="G18" s="24">
        <v>26656020</v>
      </c>
      <c r="H18" s="24"/>
      <c r="I18" s="24">
        <v>-653033</v>
      </c>
      <c r="J18" s="20">
        <v>26002987</v>
      </c>
      <c r="K18" s="24">
        <v>141097</v>
      </c>
      <c r="L18" s="24"/>
      <c r="M18" s="20">
        <v>135555</v>
      </c>
      <c r="N18" s="24">
        <v>276652</v>
      </c>
      <c r="O18" s="24">
        <v>-3063198</v>
      </c>
      <c r="P18" s="24">
        <v>47518</v>
      </c>
      <c r="Q18" s="20"/>
      <c r="R18" s="24">
        <v>-3015680</v>
      </c>
      <c r="S18" s="24"/>
      <c r="T18" s="20"/>
      <c r="U18" s="24"/>
      <c r="V18" s="24"/>
      <c r="W18" s="24">
        <v>23263959</v>
      </c>
      <c r="X18" s="20">
        <v>1215342</v>
      </c>
      <c r="Y18" s="24">
        <v>22048617</v>
      </c>
      <c r="Z18" s="25">
        <v>1814.1903266734796</v>
      </c>
      <c r="AA18" s="26">
        <v>1620447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-3934192</v>
      </c>
      <c r="D26" s="29">
        <f t="shared" ref="D26:Y26" si="1">SUM(D16:D25)</f>
        <v>0</v>
      </c>
      <c r="E26" s="35">
        <f t="shared" si="1"/>
        <v>8120447</v>
      </c>
      <c r="F26" s="36">
        <f t="shared" si="1"/>
        <v>1620447</v>
      </c>
      <c r="G26" s="36">
        <f t="shared" si="1"/>
        <v>26656020</v>
      </c>
      <c r="H26" s="36">
        <f t="shared" si="1"/>
        <v>0</v>
      </c>
      <c r="I26" s="36">
        <f t="shared" si="1"/>
        <v>-653033</v>
      </c>
      <c r="J26" s="36">
        <f t="shared" si="1"/>
        <v>26002987</v>
      </c>
      <c r="K26" s="36">
        <f t="shared" si="1"/>
        <v>141097</v>
      </c>
      <c r="L26" s="36">
        <f t="shared" si="1"/>
        <v>0</v>
      </c>
      <c r="M26" s="36">
        <f t="shared" si="1"/>
        <v>135555</v>
      </c>
      <c r="N26" s="36">
        <f t="shared" si="1"/>
        <v>276652</v>
      </c>
      <c r="O26" s="36">
        <f t="shared" si="1"/>
        <v>-3063198</v>
      </c>
      <c r="P26" s="36">
        <f t="shared" si="1"/>
        <v>47518</v>
      </c>
      <c r="Q26" s="36">
        <f t="shared" si="1"/>
        <v>0</v>
      </c>
      <c r="R26" s="36">
        <f t="shared" si="1"/>
        <v>-3015680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23263959</v>
      </c>
      <c r="X26" s="36">
        <f t="shared" si="1"/>
        <v>1215342</v>
      </c>
      <c r="Y26" s="36">
        <f t="shared" si="1"/>
        <v>22048617</v>
      </c>
      <c r="Z26" s="37">
        <f>+IF(X26&lt;&gt;0,+(Y26/X26)*100,0)</f>
        <v>1814.1903266734796</v>
      </c>
      <c r="AA26" s="38">
        <f>SUM(AA16:AA25)</f>
        <v>1620447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18461081</v>
      </c>
      <c r="D27" s="29">
        <f>+D14+D26</f>
        <v>0</v>
      </c>
      <c r="E27" s="30">
        <f t="shared" si="2"/>
        <v>-136067713</v>
      </c>
      <c r="F27" s="31">
        <f t="shared" si="2"/>
        <v>-104172948</v>
      </c>
      <c r="G27" s="31">
        <f t="shared" si="2"/>
        <v>-94278063</v>
      </c>
      <c r="H27" s="31">
        <f t="shared" si="2"/>
        <v>8475937</v>
      </c>
      <c r="I27" s="31">
        <f t="shared" si="2"/>
        <v>147205990</v>
      </c>
      <c r="J27" s="31">
        <f t="shared" si="2"/>
        <v>61403864</v>
      </c>
      <c r="K27" s="31">
        <f t="shared" si="2"/>
        <v>14504683</v>
      </c>
      <c r="L27" s="31">
        <f t="shared" si="2"/>
        <v>15023804</v>
      </c>
      <c r="M27" s="31">
        <f t="shared" si="2"/>
        <v>14552811</v>
      </c>
      <c r="N27" s="31">
        <f t="shared" si="2"/>
        <v>44081298</v>
      </c>
      <c r="O27" s="31">
        <f t="shared" si="2"/>
        <v>13086179</v>
      </c>
      <c r="P27" s="31">
        <f t="shared" si="2"/>
        <v>12789546</v>
      </c>
      <c r="Q27" s="31">
        <f t="shared" si="2"/>
        <v>0</v>
      </c>
      <c r="R27" s="31">
        <f t="shared" si="2"/>
        <v>25875725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131360887</v>
      </c>
      <c r="X27" s="31">
        <f t="shared" si="2"/>
        <v>-78129693</v>
      </c>
      <c r="Y27" s="31">
        <f t="shared" si="2"/>
        <v>209490580</v>
      </c>
      <c r="Z27" s="32">
        <f>+IF(X27&lt;&gt;0,+(Y27/X27)*100,0)</f>
        <v>-268.13183561338201</v>
      </c>
      <c r="AA27" s="33">
        <f>+AA14+AA26</f>
        <v>-104172948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-17078596</v>
      </c>
      <c r="D33" s="18"/>
      <c r="E33" s="19">
        <v>107646</v>
      </c>
      <c r="F33" s="20">
        <v>-107071</v>
      </c>
      <c r="G33" s="20">
        <v>-159334350</v>
      </c>
      <c r="H33" s="20">
        <v>-4166959</v>
      </c>
      <c r="I33" s="20">
        <v>124073558</v>
      </c>
      <c r="J33" s="20">
        <v>-39427751</v>
      </c>
      <c r="K33" s="20">
        <v>3324089</v>
      </c>
      <c r="L33" s="20">
        <v>3176254</v>
      </c>
      <c r="M33" s="20">
        <v>3066430</v>
      </c>
      <c r="N33" s="20">
        <v>9566773</v>
      </c>
      <c r="O33" s="20">
        <v>-58138985</v>
      </c>
      <c r="P33" s="20">
        <v>2820206</v>
      </c>
      <c r="Q33" s="20"/>
      <c r="R33" s="20">
        <v>-55318779</v>
      </c>
      <c r="S33" s="20"/>
      <c r="T33" s="20"/>
      <c r="U33" s="20"/>
      <c r="V33" s="20"/>
      <c r="W33" s="20">
        <v>-85179757</v>
      </c>
      <c r="X33" s="20">
        <v>-80316</v>
      </c>
      <c r="Y33" s="20">
        <v>-85099441</v>
      </c>
      <c r="Z33" s="21">
        <v>105955.77593505652</v>
      </c>
      <c r="AA33" s="22">
        <v>-107071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253597</v>
      </c>
      <c r="F36" s="20">
        <v>-249465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-187083</v>
      </c>
      <c r="Y36" s="20">
        <v>187083</v>
      </c>
      <c r="Z36" s="21">
        <v>-100</v>
      </c>
      <c r="AA36" s="22">
        <v>-249465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-17078596</v>
      </c>
      <c r="D38" s="29">
        <f t="shared" ref="D38:Y38" si="3">SUM(D30:D37)</f>
        <v>0</v>
      </c>
      <c r="E38" s="30">
        <f t="shared" si="3"/>
        <v>361243</v>
      </c>
      <c r="F38" s="31">
        <f t="shared" si="3"/>
        <v>-356536</v>
      </c>
      <c r="G38" s="31">
        <f t="shared" si="3"/>
        <v>-159334350</v>
      </c>
      <c r="H38" s="31">
        <f t="shared" si="3"/>
        <v>-4166959</v>
      </c>
      <c r="I38" s="31">
        <f t="shared" si="3"/>
        <v>124073558</v>
      </c>
      <c r="J38" s="31">
        <f t="shared" si="3"/>
        <v>-39427751</v>
      </c>
      <c r="K38" s="31">
        <f t="shared" si="3"/>
        <v>3324089</v>
      </c>
      <c r="L38" s="31">
        <f t="shared" si="3"/>
        <v>3176254</v>
      </c>
      <c r="M38" s="31">
        <f t="shared" si="3"/>
        <v>3066430</v>
      </c>
      <c r="N38" s="31">
        <f t="shared" si="3"/>
        <v>9566773</v>
      </c>
      <c r="O38" s="31">
        <f t="shared" si="3"/>
        <v>-58138985</v>
      </c>
      <c r="P38" s="31">
        <f t="shared" si="3"/>
        <v>2820206</v>
      </c>
      <c r="Q38" s="31">
        <f t="shared" si="3"/>
        <v>0</v>
      </c>
      <c r="R38" s="31">
        <f t="shared" si="3"/>
        <v>-55318779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-85179757</v>
      </c>
      <c r="X38" s="31">
        <f t="shared" si="3"/>
        <v>-267399</v>
      </c>
      <c r="Y38" s="31">
        <f t="shared" si="3"/>
        <v>-84912358</v>
      </c>
      <c r="Z38" s="32">
        <f>+IF(X38&lt;&gt;0,+(Y38/X38)*100,0)</f>
        <v>31754.927280954678</v>
      </c>
      <c r="AA38" s="33">
        <f>SUM(AA30:AA37)</f>
        <v>-356536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-696101</v>
      </c>
      <c r="D41" s="18"/>
      <c r="E41" s="19"/>
      <c r="F41" s="20"/>
      <c r="G41" s="20">
        <v>7766869</v>
      </c>
      <c r="H41" s="20"/>
      <c r="I41" s="20">
        <v>-272876</v>
      </c>
      <c r="J41" s="20">
        <v>7493993</v>
      </c>
      <c r="K41" s="20"/>
      <c r="L41" s="20"/>
      <c r="M41" s="20"/>
      <c r="N41" s="20"/>
      <c r="O41" s="20">
        <v>-735695</v>
      </c>
      <c r="P41" s="20"/>
      <c r="Q41" s="20"/>
      <c r="R41" s="20">
        <v>-735695</v>
      </c>
      <c r="S41" s="20"/>
      <c r="T41" s="20"/>
      <c r="U41" s="20"/>
      <c r="V41" s="20"/>
      <c r="W41" s="20">
        <v>6758298</v>
      </c>
      <c r="X41" s="20"/>
      <c r="Y41" s="20">
        <v>6758298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-696101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7766869</v>
      </c>
      <c r="H44" s="36">
        <f t="shared" si="4"/>
        <v>0</v>
      </c>
      <c r="I44" s="36">
        <f t="shared" si="4"/>
        <v>-272876</v>
      </c>
      <c r="J44" s="36">
        <f t="shared" si="4"/>
        <v>7493993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-735695</v>
      </c>
      <c r="P44" s="36">
        <f t="shared" si="4"/>
        <v>0</v>
      </c>
      <c r="Q44" s="36">
        <f t="shared" si="4"/>
        <v>0</v>
      </c>
      <c r="R44" s="36">
        <f t="shared" si="4"/>
        <v>-735695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6758298</v>
      </c>
      <c r="X44" s="36">
        <f t="shared" si="4"/>
        <v>0</v>
      </c>
      <c r="Y44" s="36">
        <f t="shared" si="4"/>
        <v>6758298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-17774697</v>
      </c>
      <c r="D45" s="29">
        <f>+D38+D44</f>
        <v>0</v>
      </c>
      <c r="E45" s="30">
        <f t="shared" si="5"/>
        <v>361243</v>
      </c>
      <c r="F45" s="31">
        <f t="shared" si="5"/>
        <v>-356536</v>
      </c>
      <c r="G45" s="31">
        <f t="shared" si="5"/>
        <v>-151567481</v>
      </c>
      <c r="H45" s="31">
        <f t="shared" si="5"/>
        <v>-4166959</v>
      </c>
      <c r="I45" s="31">
        <f t="shared" si="5"/>
        <v>123800682</v>
      </c>
      <c r="J45" s="31">
        <f t="shared" si="5"/>
        <v>-31933758</v>
      </c>
      <c r="K45" s="31">
        <f t="shared" si="5"/>
        <v>3324089</v>
      </c>
      <c r="L45" s="31">
        <f t="shared" si="5"/>
        <v>3176254</v>
      </c>
      <c r="M45" s="31">
        <f t="shared" si="5"/>
        <v>3066430</v>
      </c>
      <c r="N45" s="31">
        <f t="shared" si="5"/>
        <v>9566773</v>
      </c>
      <c r="O45" s="31">
        <f t="shared" si="5"/>
        <v>-58874680</v>
      </c>
      <c r="P45" s="31">
        <f t="shared" si="5"/>
        <v>2820206</v>
      </c>
      <c r="Q45" s="31">
        <f t="shared" si="5"/>
        <v>0</v>
      </c>
      <c r="R45" s="31">
        <f t="shared" si="5"/>
        <v>-56054474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-78421459</v>
      </c>
      <c r="X45" s="31">
        <f t="shared" si="5"/>
        <v>-267399</v>
      </c>
      <c r="Y45" s="31">
        <f t="shared" si="5"/>
        <v>-78154060</v>
      </c>
      <c r="Z45" s="32">
        <f>+IF(X45&lt;&gt;0,+(Y45/X45)*100,0)</f>
        <v>29227.506460383171</v>
      </c>
      <c r="AA45" s="33">
        <f>+AA38+AA44</f>
        <v>-356536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36235778</v>
      </c>
      <c r="D46" s="42">
        <f t="shared" si="6"/>
        <v>0</v>
      </c>
      <c r="E46" s="43">
        <f t="shared" si="6"/>
        <v>-136428956</v>
      </c>
      <c r="F46" s="44">
        <f t="shared" si="6"/>
        <v>-103816412</v>
      </c>
      <c r="G46" s="44">
        <f t="shared" si="6"/>
        <v>57289418</v>
      </c>
      <c r="H46" s="44">
        <f t="shared" si="6"/>
        <v>12642896</v>
      </c>
      <c r="I46" s="44">
        <f t="shared" si="6"/>
        <v>23405308</v>
      </c>
      <c r="J46" s="44">
        <f t="shared" si="6"/>
        <v>93337622</v>
      </c>
      <c r="K46" s="44">
        <f t="shared" si="6"/>
        <v>11180594</v>
      </c>
      <c r="L46" s="44">
        <f t="shared" si="6"/>
        <v>11847550</v>
      </c>
      <c r="M46" s="44">
        <f t="shared" si="6"/>
        <v>11486381</v>
      </c>
      <c r="N46" s="44">
        <f t="shared" si="6"/>
        <v>34514525</v>
      </c>
      <c r="O46" s="44">
        <f t="shared" si="6"/>
        <v>71960859</v>
      </c>
      <c r="P46" s="44">
        <f t="shared" si="6"/>
        <v>9969340</v>
      </c>
      <c r="Q46" s="44">
        <f t="shared" si="6"/>
        <v>0</v>
      </c>
      <c r="R46" s="44">
        <f t="shared" si="6"/>
        <v>81930199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209782346</v>
      </c>
      <c r="X46" s="44">
        <f t="shared" si="6"/>
        <v>-77862294</v>
      </c>
      <c r="Y46" s="44">
        <f t="shared" si="6"/>
        <v>287644640</v>
      </c>
      <c r="Z46" s="45">
        <f>+IF(X46&lt;&gt;0,+(Y46/X46)*100,0)</f>
        <v>-369.42738933430348</v>
      </c>
      <c r="AA46" s="46">
        <f>+AA27-AA45</f>
        <v>-103816412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2737321987</v>
      </c>
      <c r="D6" s="18"/>
      <c r="E6" s="19">
        <v>28649271</v>
      </c>
      <c r="F6" s="20">
        <v>-7013985</v>
      </c>
      <c r="G6" s="20">
        <v>2760620172</v>
      </c>
      <c r="H6" s="20">
        <v>9907557</v>
      </c>
      <c r="I6" s="20">
        <v>-699617</v>
      </c>
      <c r="J6" s="20">
        <v>2769828112</v>
      </c>
      <c r="K6" s="20">
        <v>20209894</v>
      </c>
      <c r="L6" s="20">
        <v>-1958164</v>
      </c>
      <c r="M6" s="20">
        <v>-6136732</v>
      </c>
      <c r="N6" s="20">
        <v>12114998</v>
      </c>
      <c r="O6" s="20">
        <v>4078433</v>
      </c>
      <c r="P6" s="20">
        <v>4264268</v>
      </c>
      <c r="Q6" s="20">
        <v>14399354</v>
      </c>
      <c r="R6" s="20">
        <v>22742055</v>
      </c>
      <c r="S6" s="20"/>
      <c r="T6" s="20"/>
      <c r="U6" s="20"/>
      <c r="V6" s="20"/>
      <c r="W6" s="20">
        <v>2804685165</v>
      </c>
      <c r="X6" s="20">
        <v>9609087</v>
      </c>
      <c r="Y6" s="20">
        <v>2795076078</v>
      </c>
      <c r="Z6" s="21">
        <v>29087.842351723946</v>
      </c>
      <c r="AA6" s="22">
        <v>-7013985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110577324</v>
      </c>
      <c r="D8" s="18"/>
      <c r="E8" s="19">
        <v>39301087</v>
      </c>
      <c r="F8" s="20">
        <v>16562625</v>
      </c>
      <c r="G8" s="20">
        <v>206090278</v>
      </c>
      <c r="H8" s="20">
        <v>-90329516</v>
      </c>
      <c r="I8" s="20">
        <v>3676001</v>
      </c>
      <c r="J8" s="20">
        <v>119436763</v>
      </c>
      <c r="K8" s="20">
        <v>3884778</v>
      </c>
      <c r="L8" s="20">
        <v>5499283</v>
      </c>
      <c r="M8" s="20">
        <v>3199757</v>
      </c>
      <c r="N8" s="20">
        <v>12583818</v>
      </c>
      <c r="O8" s="20">
        <v>4710781</v>
      </c>
      <c r="P8" s="20">
        <v>97256023</v>
      </c>
      <c r="Q8" s="20">
        <v>-81628937</v>
      </c>
      <c r="R8" s="20">
        <v>20337867</v>
      </c>
      <c r="S8" s="20"/>
      <c r="T8" s="20"/>
      <c r="U8" s="20"/>
      <c r="V8" s="20"/>
      <c r="W8" s="20">
        <v>152358448</v>
      </c>
      <c r="X8" s="20">
        <v>20884685</v>
      </c>
      <c r="Y8" s="20">
        <v>131473763</v>
      </c>
      <c r="Z8" s="21">
        <v>629.52236531218921</v>
      </c>
      <c r="AA8" s="22">
        <v>16562625</v>
      </c>
    </row>
    <row r="9" spans="1:27" x14ac:dyDescent="0.25">
      <c r="A9" s="23" t="s">
        <v>38</v>
      </c>
      <c r="B9" s="17" t="s">
        <v>33</v>
      </c>
      <c r="C9" s="18">
        <v>817187667</v>
      </c>
      <c r="D9" s="18"/>
      <c r="E9" s="19"/>
      <c r="F9" s="20"/>
      <c r="G9" s="20">
        <v>817187667</v>
      </c>
      <c r="H9" s="20"/>
      <c r="I9" s="20"/>
      <c r="J9" s="20">
        <v>817187667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817187667</v>
      </c>
      <c r="X9" s="20"/>
      <c r="Y9" s="20">
        <v>817187667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-984379</v>
      </c>
      <c r="D11" s="18"/>
      <c r="E11" s="19"/>
      <c r="F11" s="20">
        <v>303852</v>
      </c>
      <c r="G11" s="20">
        <v>-984379</v>
      </c>
      <c r="H11" s="20">
        <v>-9778</v>
      </c>
      <c r="I11" s="20">
        <v>-8545</v>
      </c>
      <c r="J11" s="20">
        <v>-1002702</v>
      </c>
      <c r="K11" s="20"/>
      <c r="L11" s="20"/>
      <c r="M11" s="20"/>
      <c r="N11" s="20"/>
      <c r="O11" s="20"/>
      <c r="P11" s="20">
        <v>-74136</v>
      </c>
      <c r="Q11" s="20"/>
      <c r="R11" s="20">
        <v>-74136</v>
      </c>
      <c r="S11" s="20"/>
      <c r="T11" s="20"/>
      <c r="U11" s="20"/>
      <c r="V11" s="20"/>
      <c r="W11" s="20">
        <v>-1076838</v>
      </c>
      <c r="X11" s="20">
        <v>121540</v>
      </c>
      <c r="Y11" s="20">
        <v>-1198378</v>
      </c>
      <c r="Z11" s="21">
        <v>-985.99473424387031</v>
      </c>
      <c r="AA11" s="22">
        <v>303852</v>
      </c>
    </row>
    <row r="12" spans="1:27" x14ac:dyDescent="0.25">
      <c r="A12" s="23" t="s">
        <v>41</v>
      </c>
      <c r="B12" s="17" t="s">
        <v>33</v>
      </c>
      <c r="C12" s="18">
        <v>9397868</v>
      </c>
      <c r="D12" s="18"/>
      <c r="E12" s="19"/>
      <c r="F12" s="20"/>
      <c r="G12" s="24">
        <v>10694096</v>
      </c>
      <c r="H12" s="24"/>
      <c r="I12" s="24">
        <v>782609</v>
      </c>
      <c r="J12" s="20">
        <v>11476705</v>
      </c>
      <c r="K12" s="24">
        <v>195652</v>
      </c>
      <c r="L12" s="24">
        <v>864227</v>
      </c>
      <c r="M12" s="20">
        <v>1354806</v>
      </c>
      <c r="N12" s="24">
        <v>2414685</v>
      </c>
      <c r="O12" s="24">
        <v>195652</v>
      </c>
      <c r="P12" s="24">
        <v>260870</v>
      </c>
      <c r="Q12" s="20">
        <v>900244</v>
      </c>
      <c r="R12" s="24">
        <v>1356766</v>
      </c>
      <c r="S12" s="24"/>
      <c r="T12" s="20"/>
      <c r="U12" s="24"/>
      <c r="V12" s="24"/>
      <c r="W12" s="24">
        <v>15248156</v>
      </c>
      <c r="X12" s="20"/>
      <c r="Y12" s="24">
        <v>15248156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-991328</v>
      </c>
      <c r="D13" s="18"/>
      <c r="E13" s="19"/>
      <c r="F13" s="20"/>
      <c r="G13" s="20">
        <v>-991328</v>
      </c>
      <c r="H13" s="20"/>
      <c r="I13" s="20"/>
      <c r="J13" s="20">
        <v>-991328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-991328</v>
      </c>
      <c r="X13" s="20"/>
      <c r="Y13" s="20">
        <v>-991328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3672509139</v>
      </c>
      <c r="D14" s="29">
        <f>SUM(D6:D13)</f>
        <v>0</v>
      </c>
      <c r="E14" s="30">
        <f t="shared" si="0"/>
        <v>67950358</v>
      </c>
      <c r="F14" s="31">
        <f t="shared" si="0"/>
        <v>9852492</v>
      </c>
      <c r="G14" s="31">
        <f t="shared" si="0"/>
        <v>3792616506</v>
      </c>
      <c r="H14" s="31">
        <f t="shared" si="0"/>
        <v>-80431737</v>
      </c>
      <c r="I14" s="31">
        <f t="shared" si="0"/>
        <v>3750448</v>
      </c>
      <c r="J14" s="31">
        <f t="shared" si="0"/>
        <v>3715935217</v>
      </c>
      <c r="K14" s="31">
        <f t="shared" si="0"/>
        <v>24290324</v>
      </c>
      <c r="L14" s="31">
        <f t="shared" si="0"/>
        <v>4405346</v>
      </c>
      <c r="M14" s="31">
        <f t="shared" si="0"/>
        <v>-1582169</v>
      </c>
      <c r="N14" s="31">
        <f t="shared" si="0"/>
        <v>27113501</v>
      </c>
      <c r="O14" s="31">
        <f t="shared" si="0"/>
        <v>8984866</v>
      </c>
      <c r="P14" s="31">
        <f t="shared" si="0"/>
        <v>101707025</v>
      </c>
      <c r="Q14" s="31">
        <f t="shared" si="0"/>
        <v>-66329339</v>
      </c>
      <c r="R14" s="31">
        <f t="shared" si="0"/>
        <v>44362552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3787411270</v>
      </c>
      <c r="X14" s="31">
        <f t="shared" si="0"/>
        <v>30615312</v>
      </c>
      <c r="Y14" s="31">
        <f t="shared" si="0"/>
        <v>3756795958</v>
      </c>
      <c r="Z14" s="32">
        <f>+IF(X14&lt;&gt;0,+(Y14/X14)*100,0)</f>
        <v>12270.970676372661</v>
      </c>
      <c r="AA14" s="33">
        <f>SUM(AA6:AA13)</f>
        <v>9852492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48547665</v>
      </c>
      <c r="D18" s="18"/>
      <c r="E18" s="19">
        <v>161289902</v>
      </c>
      <c r="F18" s="20">
        <v>160855119</v>
      </c>
      <c r="G18" s="24">
        <v>-24893505</v>
      </c>
      <c r="H18" s="24">
        <v>73441171</v>
      </c>
      <c r="I18" s="24">
        <v>-2099472</v>
      </c>
      <c r="J18" s="20">
        <v>46448194</v>
      </c>
      <c r="K18" s="24">
        <v>-645948</v>
      </c>
      <c r="L18" s="24">
        <v>4297059</v>
      </c>
      <c r="M18" s="20">
        <v>-2243997</v>
      </c>
      <c r="N18" s="24">
        <v>1407114</v>
      </c>
      <c r="O18" s="24">
        <v>-2243997</v>
      </c>
      <c r="P18" s="24">
        <v>-1796681</v>
      </c>
      <c r="Q18" s="20">
        <v>-1020405</v>
      </c>
      <c r="R18" s="24">
        <v>-5061083</v>
      </c>
      <c r="S18" s="24"/>
      <c r="T18" s="20"/>
      <c r="U18" s="24"/>
      <c r="V18" s="24"/>
      <c r="W18" s="24">
        <v>42794225</v>
      </c>
      <c r="X18" s="20">
        <v>156576005</v>
      </c>
      <c r="Y18" s="24">
        <v>-113781780</v>
      </c>
      <c r="Z18" s="25">
        <v>-72.66872085540821</v>
      </c>
      <c r="AA18" s="26">
        <v>160855119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48547665</v>
      </c>
      <c r="D26" s="29">
        <f t="shared" ref="D26:Y26" si="1">SUM(D16:D25)</f>
        <v>0</v>
      </c>
      <c r="E26" s="35">
        <f t="shared" si="1"/>
        <v>161289902</v>
      </c>
      <c r="F26" s="36">
        <f t="shared" si="1"/>
        <v>160855119</v>
      </c>
      <c r="G26" s="36">
        <f t="shared" si="1"/>
        <v>-24893505</v>
      </c>
      <c r="H26" s="36">
        <f t="shared" si="1"/>
        <v>73441171</v>
      </c>
      <c r="I26" s="36">
        <f t="shared" si="1"/>
        <v>-2099472</v>
      </c>
      <c r="J26" s="36">
        <f t="shared" si="1"/>
        <v>46448194</v>
      </c>
      <c r="K26" s="36">
        <f t="shared" si="1"/>
        <v>-645948</v>
      </c>
      <c r="L26" s="36">
        <f t="shared" si="1"/>
        <v>4297059</v>
      </c>
      <c r="M26" s="36">
        <f t="shared" si="1"/>
        <v>-2243997</v>
      </c>
      <c r="N26" s="36">
        <f t="shared" si="1"/>
        <v>1407114</v>
      </c>
      <c r="O26" s="36">
        <f t="shared" si="1"/>
        <v>-2243997</v>
      </c>
      <c r="P26" s="36">
        <f t="shared" si="1"/>
        <v>-1796681</v>
      </c>
      <c r="Q26" s="36">
        <f t="shared" si="1"/>
        <v>-1020405</v>
      </c>
      <c r="R26" s="36">
        <f t="shared" si="1"/>
        <v>-5061083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42794225</v>
      </c>
      <c r="X26" s="36">
        <f t="shared" si="1"/>
        <v>156576005</v>
      </c>
      <c r="Y26" s="36">
        <f t="shared" si="1"/>
        <v>-113781780</v>
      </c>
      <c r="Z26" s="37">
        <f>+IF(X26&lt;&gt;0,+(Y26/X26)*100,0)</f>
        <v>-72.66872085540821</v>
      </c>
      <c r="AA26" s="38">
        <f>SUM(AA16:AA25)</f>
        <v>160855119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3721056804</v>
      </c>
      <c r="D27" s="29">
        <f>+D14+D26</f>
        <v>0</v>
      </c>
      <c r="E27" s="30">
        <f t="shared" si="2"/>
        <v>229240260</v>
      </c>
      <c r="F27" s="31">
        <f t="shared" si="2"/>
        <v>170707611</v>
      </c>
      <c r="G27" s="31">
        <f t="shared" si="2"/>
        <v>3767723001</v>
      </c>
      <c r="H27" s="31">
        <f t="shared" si="2"/>
        <v>-6990566</v>
      </c>
      <c r="I27" s="31">
        <f t="shared" si="2"/>
        <v>1650976</v>
      </c>
      <c r="J27" s="31">
        <f t="shared" si="2"/>
        <v>3762383411</v>
      </c>
      <c r="K27" s="31">
        <f t="shared" si="2"/>
        <v>23644376</v>
      </c>
      <c r="L27" s="31">
        <f t="shared" si="2"/>
        <v>8702405</v>
      </c>
      <c r="M27" s="31">
        <f t="shared" si="2"/>
        <v>-3826166</v>
      </c>
      <c r="N27" s="31">
        <f t="shared" si="2"/>
        <v>28520615</v>
      </c>
      <c r="O27" s="31">
        <f t="shared" si="2"/>
        <v>6740869</v>
      </c>
      <c r="P27" s="31">
        <f t="shared" si="2"/>
        <v>99910344</v>
      </c>
      <c r="Q27" s="31">
        <f t="shared" si="2"/>
        <v>-67349744</v>
      </c>
      <c r="R27" s="31">
        <f t="shared" si="2"/>
        <v>39301469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3830205495</v>
      </c>
      <c r="X27" s="31">
        <f t="shared" si="2"/>
        <v>187191317</v>
      </c>
      <c r="Y27" s="31">
        <f t="shared" si="2"/>
        <v>3643014178</v>
      </c>
      <c r="Z27" s="32">
        <f>+IF(X27&lt;&gt;0,+(Y27/X27)*100,0)</f>
        <v>1946.1448513661562</v>
      </c>
      <c r="AA27" s="33">
        <f>+AA14+AA26</f>
        <v>170707611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-55543</v>
      </c>
      <c r="D32" s="18"/>
      <c r="E32" s="19"/>
      <c r="F32" s="20"/>
      <c r="G32" s="20">
        <v>-57893</v>
      </c>
      <c r="H32" s="20">
        <v>-1179</v>
      </c>
      <c r="I32" s="20">
        <v>-820</v>
      </c>
      <c r="J32" s="20">
        <v>-59892</v>
      </c>
      <c r="K32" s="20">
        <v>-1776</v>
      </c>
      <c r="L32" s="20">
        <v>-2810</v>
      </c>
      <c r="M32" s="20">
        <v>-3484</v>
      </c>
      <c r="N32" s="20">
        <v>-8070</v>
      </c>
      <c r="O32" s="20">
        <v>-1917</v>
      </c>
      <c r="P32" s="20">
        <v>-3289</v>
      </c>
      <c r="Q32" s="20">
        <v>-2132</v>
      </c>
      <c r="R32" s="20">
        <v>-7338</v>
      </c>
      <c r="S32" s="20"/>
      <c r="T32" s="20"/>
      <c r="U32" s="20"/>
      <c r="V32" s="20"/>
      <c r="W32" s="20">
        <v>-75300</v>
      </c>
      <c r="X32" s="20"/>
      <c r="Y32" s="20">
        <v>-75300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-15006304</v>
      </c>
      <c r="D33" s="18"/>
      <c r="E33" s="19">
        <v>120747423</v>
      </c>
      <c r="F33" s="20">
        <v>120327831</v>
      </c>
      <c r="G33" s="20">
        <v>-24669946</v>
      </c>
      <c r="H33" s="20">
        <v>3491077</v>
      </c>
      <c r="I33" s="20">
        <v>-4803457</v>
      </c>
      <c r="J33" s="20">
        <v>-25982326</v>
      </c>
      <c r="K33" s="20">
        <v>6503651</v>
      </c>
      <c r="L33" s="20">
        <v>4892665</v>
      </c>
      <c r="M33" s="20">
        <v>-11416453</v>
      </c>
      <c r="N33" s="20">
        <v>-20137</v>
      </c>
      <c r="O33" s="20">
        <v>5131568</v>
      </c>
      <c r="P33" s="20">
        <v>1996721</v>
      </c>
      <c r="Q33" s="20">
        <v>-1041215</v>
      </c>
      <c r="R33" s="20">
        <v>6087074</v>
      </c>
      <c r="S33" s="20"/>
      <c r="T33" s="20"/>
      <c r="U33" s="20"/>
      <c r="V33" s="20"/>
      <c r="W33" s="20">
        <v>-19915389</v>
      </c>
      <c r="X33" s="20">
        <v>119861147</v>
      </c>
      <c r="Y33" s="20">
        <v>-139776536</v>
      </c>
      <c r="Z33" s="21">
        <v>-116.6153832984762</v>
      </c>
      <c r="AA33" s="22">
        <v>120327831</v>
      </c>
    </row>
    <row r="34" spans="1:27" x14ac:dyDescent="0.25">
      <c r="A34" s="23" t="s">
        <v>62</v>
      </c>
      <c r="B34" s="17" t="s">
        <v>33</v>
      </c>
      <c r="C34" s="18">
        <v>111718457</v>
      </c>
      <c r="D34" s="18"/>
      <c r="E34" s="19"/>
      <c r="F34" s="20"/>
      <c r="G34" s="20">
        <v>136355457</v>
      </c>
      <c r="H34" s="20"/>
      <c r="I34" s="20"/>
      <c r="J34" s="20">
        <v>136355457</v>
      </c>
      <c r="K34" s="20">
        <v>15000000</v>
      </c>
      <c r="L34" s="20"/>
      <c r="M34" s="20"/>
      <c r="N34" s="20">
        <v>15000000</v>
      </c>
      <c r="O34" s="20"/>
      <c r="P34" s="20"/>
      <c r="Q34" s="20">
        <v>15000000</v>
      </c>
      <c r="R34" s="20">
        <v>15000000</v>
      </c>
      <c r="S34" s="20"/>
      <c r="T34" s="20"/>
      <c r="U34" s="20"/>
      <c r="V34" s="20"/>
      <c r="W34" s="20">
        <v>166355457</v>
      </c>
      <c r="X34" s="20"/>
      <c r="Y34" s="20">
        <v>166355457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29322886</v>
      </c>
      <c r="D35" s="18"/>
      <c r="E35" s="19">
        <v>322612</v>
      </c>
      <c r="F35" s="20">
        <v>322612</v>
      </c>
      <c r="G35" s="20">
        <v>29322886</v>
      </c>
      <c r="H35" s="20"/>
      <c r="I35" s="20"/>
      <c r="J35" s="20">
        <v>29322886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29322886</v>
      </c>
      <c r="X35" s="20">
        <v>322612</v>
      </c>
      <c r="Y35" s="20">
        <v>29000274</v>
      </c>
      <c r="Z35" s="21">
        <v>8989.2111886724615</v>
      </c>
      <c r="AA35" s="22">
        <v>322612</v>
      </c>
    </row>
    <row r="36" spans="1:27" x14ac:dyDescent="0.25">
      <c r="A36" s="23" t="s">
        <v>64</v>
      </c>
      <c r="B36" s="17" t="s">
        <v>33</v>
      </c>
      <c r="C36" s="18">
        <v>60725756</v>
      </c>
      <c r="D36" s="18"/>
      <c r="E36" s="19">
        <v>-1</v>
      </c>
      <c r="F36" s="20">
        <v>-1</v>
      </c>
      <c r="G36" s="20">
        <v>61610271</v>
      </c>
      <c r="H36" s="20">
        <v>1651145</v>
      </c>
      <c r="I36" s="20">
        <v>761673</v>
      </c>
      <c r="J36" s="20">
        <v>64023089</v>
      </c>
      <c r="K36" s="20">
        <v>920429</v>
      </c>
      <c r="L36" s="20">
        <v>775794</v>
      </c>
      <c r="M36" s="20">
        <v>794912</v>
      </c>
      <c r="N36" s="20">
        <v>2491135</v>
      </c>
      <c r="O36" s="20">
        <v>795045</v>
      </c>
      <c r="P36" s="20">
        <v>826194</v>
      </c>
      <c r="Q36" s="20">
        <v>854519</v>
      </c>
      <c r="R36" s="20">
        <v>2475758</v>
      </c>
      <c r="S36" s="20"/>
      <c r="T36" s="20"/>
      <c r="U36" s="20"/>
      <c r="V36" s="20"/>
      <c r="W36" s="20">
        <v>68989982</v>
      </c>
      <c r="X36" s="20"/>
      <c r="Y36" s="20">
        <v>68989982</v>
      </c>
      <c r="Z36" s="21"/>
      <c r="AA36" s="22">
        <v>-1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186705252</v>
      </c>
      <c r="D38" s="29">
        <f t="shared" ref="D38:Y38" si="3">SUM(D30:D37)</f>
        <v>0</v>
      </c>
      <c r="E38" s="30">
        <f t="shared" si="3"/>
        <v>121070034</v>
      </c>
      <c r="F38" s="31">
        <f t="shared" si="3"/>
        <v>120650442</v>
      </c>
      <c r="G38" s="31">
        <f t="shared" si="3"/>
        <v>202560775</v>
      </c>
      <c r="H38" s="31">
        <f t="shared" si="3"/>
        <v>5141043</v>
      </c>
      <c r="I38" s="31">
        <f t="shared" si="3"/>
        <v>-4042604</v>
      </c>
      <c r="J38" s="31">
        <f t="shared" si="3"/>
        <v>203659214</v>
      </c>
      <c r="K38" s="31">
        <f t="shared" si="3"/>
        <v>22422304</v>
      </c>
      <c r="L38" s="31">
        <f t="shared" si="3"/>
        <v>5665649</v>
      </c>
      <c r="M38" s="31">
        <f t="shared" si="3"/>
        <v>-10625025</v>
      </c>
      <c r="N38" s="31">
        <f t="shared" si="3"/>
        <v>17462928</v>
      </c>
      <c r="O38" s="31">
        <f t="shared" si="3"/>
        <v>5924696</v>
      </c>
      <c r="P38" s="31">
        <f t="shared" si="3"/>
        <v>2819626</v>
      </c>
      <c r="Q38" s="31">
        <f t="shared" si="3"/>
        <v>14811172</v>
      </c>
      <c r="R38" s="31">
        <f t="shared" si="3"/>
        <v>23555494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244677636</v>
      </c>
      <c r="X38" s="31">
        <f t="shared" si="3"/>
        <v>120183759</v>
      </c>
      <c r="Y38" s="31">
        <f t="shared" si="3"/>
        <v>124493877</v>
      </c>
      <c r="Z38" s="32">
        <f>+IF(X38&lt;&gt;0,+(Y38/X38)*100,0)</f>
        <v>103.58627325011527</v>
      </c>
      <c r="AA38" s="33">
        <f>SUM(AA30:AA37)</f>
        <v>120650442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134041031</v>
      </c>
      <c r="D41" s="18"/>
      <c r="E41" s="19">
        <v>160849237</v>
      </c>
      <c r="F41" s="20">
        <v>160849237</v>
      </c>
      <c r="G41" s="20">
        <v>134041031</v>
      </c>
      <c r="H41" s="20"/>
      <c r="I41" s="20"/>
      <c r="J41" s="20">
        <v>134041031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134041031</v>
      </c>
      <c r="X41" s="20">
        <v>160849237</v>
      </c>
      <c r="Y41" s="20">
        <v>-26808206</v>
      </c>
      <c r="Z41" s="21">
        <v>-16.666666563049969</v>
      </c>
      <c r="AA41" s="22">
        <v>160849237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134041031</v>
      </c>
      <c r="D44" s="29">
        <f t="shared" ref="D44:Y44" si="4">SUM(D40:D43)</f>
        <v>0</v>
      </c>
      <c r="E44" s="35">
        <f t="shared" si="4"/>
        <v>160849237</v>
      </c>
      <c r="F44" s="36">
        <f t="shared" si="4"/>
        <v>160849237</v>
      </c>
      <c r="G44" s="36">
        <f t="shared" si="4"/>
        <v>134041031</v>
      </c>
      <c r="H44" s="36">
        <f t="shared" si="4"/>
        <v>0</v>
      </c>
      <c r="I44" s="36">
        <f t="shared" si="4"/>
        <v>0</v>
      </c>
      <c r="J44" s="36">
        <f t="shared" si="4"/>
        <v>134041031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134041031</v>
      </c>
      <c r="X44" s="36">
        <f t="shared" si="4"/>
        <v>160849237</v>
      </c>
      <c r="Y44" s="36">
        <f t="shared" si="4"/>
        <v>-26808206</v>
      </c>
      <c r="Z44" s="37">
        <f>+IF(X44&lt;&gt;0,+(Y44/X44)*100,0)</f>
        <v>-16.666666563049969</v>
      </c>
      <c r="AA44" s="38">
        <f>SUM(AA40:AA43)</f>
        <v>160849237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320746283</v>
      </c>
      <c r="D45" s="29">
        <f>+D38+D44</f>
        <v>0</v>
      </c>
      <c r="E45" s="30">
        <f t="shared" si="5"/>
        <v>281919271</v>
      </c>
      <c r="F45" s="31">
        <f t="shared" si="5"/>
        <v>281499679</v>
      </c>
      <c r="G45" s="31">
        <f t="shared" si="5"/>
        <v>336601806</v>
      </c>
      <c r="H45" s="31">
        <f t="shared" si="5"/>
        <v>5141043</v>
      </c>
      <c r="I45" s="31">
        <f t="shared" si="5"/>
        <v>-4042604</v>
      </c>
      <c r="J45" s="31">
        <f t="shared" si="5"/>
        <v>337700245</v>
      </c>
      <c r="K45" s="31">
        <f t="shared" si="5"/>
        <v>22422304</v>
      </c>
      <c r="L45" s="31">
        <f t="shared" si="5"/>
        <v>5665649</v>
      </c>
      <c r="M45" s="31">
        <f t="shared" si="5"/>
        <v>-10625025</v>
      </c>
      <c r="N45" s="31">
        <f t="shared" si="5"/>
        <v>17462928</v>
      </c>
      <c r="O45" s="31">
        <f t="shared" si="5"/>
        <v>5924696</v>
      </c>
      <c r="P45" s="31">
        <f t="shared" si="5"/>
        <v>2819626</v>
      </c>
      <c r="Q45" s="31">
        <f t="shared" si="5"/>
        <v>14811172</v>
      </c>
      <c r="R45" s="31">
        <f t="shared" si="5"/>
        <v>23555494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378718667</v>
      </c>
      <c r="X45" s="31">
        <f t="shared" si="5"/>
        <v>281032996</v>
      </c>
      <c r="Y45" s="31">
        <f t="shared" si="5"/>
        <v>97685671</v>
      </c>
      <c r="Z45" s="32">
        <f>+IF(X45&lt;&gt;0,+(Y45/X45)*100,0)</f>
        <v>34.759502403767563</v>
      </c>
      <c r="AA45" s="33">
        <f>+AA38+AA44</f>
        <v>281499679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3400310521</v>
      </c>
      <c r="D46" s="42">
        <f t="shared" si="6"/>
        <v>0</v>
      </c>
      <c r="E46" s="43">
        <f t="shared" si="6"/>
        <v>-52679011</v>
      </c>
      <c r="F46" s="44">
        <f t="shared" si="6"/>
        <v>-110792068</v>
      </c>
      <c r="G46" s="44">
        <f t="shared" si="6"/>
        <v>3431121195</v>
      </c>
      <c r="H46" s="44">
        <f t="shared" si="6"/>
        <v>-12131609</v>
      </c>
      <c r="I46" s="44">
        <f t="shared" si="6"/>
        <v>5693580</v>
      </c>
      <c r="J46" s="44">
        <f t="shared" si="6"/>
        <v>3424683166</v>
      </c>
      <c r="K46" s="44">
        <f t="shared" si="6"/>
        <v>1222072</v>
      </c>
      <c r="L46" s="44">
        <f t="shared" si="6"/>
        <v>3036756</v>
      </c>
      <c r="M46" s="44">
        <f t="shared" si="6"/>
        <v>6798859</v>
      </c>
      <c r="N46" s="44">
        <f t="shared" si="6"/>
        <v>11057687</v>
      </c>
      <c r="O46" s="44">
        <f t="shared" si="6"/>
        <v>816173</v>
      </c>
      <c r="P46" s="44">
        <f t="shared" si="6"/>
        <v>97090718</v>
      </c>
      <c r="Q46" s="44">
        <f t="shared" si="6"/>
        <v>-82160916</v>
      </c>
      <c r="R46" s="44">
        <f t="shared" si="6"/>
        <v>15745975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3451486828</v>
      </c>
      <c r="X46" s="44">
        <f t="shared" si="6"/>
        <v>-93841679</v>
      </c>
      <c r="Y46" s="44">
        <f t="shared" si="6"/>
        <v>3545328507</v>
      </c>
      <c r="Z46" s="45">
        <f>+IF(X46&lt;&gt;0,+(Y46/X46)*100,0)</f>
        <v>-3777.9892098904156</v>
      </c>
      <c r="AA46" s="46">
        <f>+AA27-AA45</f>
        <v>-110792068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136361623</v>
      </c>
      <c r="D48" s="18"/>
      <c r="E48" s="19">
        <v>54267554</v>
      </c>
      <c r="F48" s="20">
        <v>-3845503</v>
      </c>
      <c r="G48" s="20">
        <v>57685880</v>
      </c>
      <c r="H48" s="20">
        <v>3049296</v>
      </c>
      <c r="I48" s="20">
        <v>88257690</v>
      </c>
      <c r="J48" s="20">
        <v>148992866</v>
      </c>
      <c r="K48" s="20">
        <v>-4108774</v>
      </c>
      <c r="L48" s="20">
        <v>722261</v>
      </c>
      <c r="M48" s="20">
        <v>1841345</v>
      </c>
      <c r="N48" s="20">
        <v>-1545168</v>
      </c>
      <c r="O48" s="20">
        <v>-17201512</v>
      </c>
      <c r="P48" s="20">
        <v>4301531</v>
      </c>
      <c r="Q48" s="20">
        <v>8468816</v>
      </c>
      <c r="R48" s="20">
        <v>-4431165</v>
      </c>
      <c r="S48" s="20"/>
      <c r="T48" s="20"/>
      <c r="U48" s="20"/>
      <c r="V48" s="20"/>
      <c r="W48" s="20">
        <v>143016533</v>
      </c>
      <c r="X48" s="20">
        <v>13104885</v>
      </c>
      <c r="Y48" s="20">
        <v>129911648</v>
      </c>
      <c r="Z48" s="47">
        <v>991.32230462152097</v>
      </c>
      <c r="AA48" s="22">
        <v>-3845503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136361623</v>
      </c>
      <c r="D51" s="50">
        <f t="shared" ref="D51:Y51" si="7">SUM(D48:D50)</f>
        <v>0</v>
      </c>
      <c r="E51" s="51">
        <f t="shared" si="7"/>
        <v>54267554</v>
      </c>
      <c r="F51" s="52">
        <f t="shared" si="7"/>
        <v>-3845503</v>
      </c>
      <c r="G51" s="52">
        <f t="shared" si="7"/>
        <v>57685880</v>
      </c>
      <c r="H51" s="52">
        <f t="shared" si="7"/>
        <v>3049296</v>
      </c>
      <c r="I51" s="52">
        <f t="shared" si="7"/>
        <v>88257690</v>
      </c>
      <c r="J51" s="52">
        <f t="shared" si="7"/>
        <v>148992866</v>
      </c>
      <c r="K51" s="52">
        <f t="shared" si="7"/>
        <v>-4108774</v>
      </c>
      <c r="L51" s="52">
        <f t="shared" si="7"/>
        <v>722261</v>
      </c>
      <c r="M51" s="52">
        <f t="shared" si="7"/>
        <v>1841345</v>
      </c>
      <c r="N51" s="52">
        <f t="shared" si="7"/>
        <v>-1545168</v>
      </c>
      <c r="O51" s="52">
        <f t="shared" si="7"/>
        <v>-17201512</v>
      </c>
      <c r="P51" s="52">
        <f t="shared" si="7"/>
        <v>4301531</v>
      </c>
      <c r="Q51" s="52">
        <f t="shared" si="7"/>
        <v>8468816</v>
      </c>
      <c r="R51" s="52">
        <f t="shared" si="7"/>
        <v>-4431165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143016533</v>
      </c>
      <c r="X51" s="52">
        <f t="shared" si="7"/>
        <v>13104885</v>
      </c>
      <c r="Y51" s="52">
        <f t="shared" si="7"/>
        <v>129911648</v>
      </c>
      <c r="Z51" s="53">
        <f>+IF(X51&lt;&gt;0,+(Y51/X51)*100,0)</f>
        <v>991.32230462152097</v>
      </c>
      <c r="AA51" s="54">
        <f>SUM(AA48:AA50)</f>
        <v>-3845503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2668696516</v>
      </c>
      <c r="D6" s="18"/>
      <c r="E6" s="19">
        <v>4249635405</v>
      </c>
      <c r="F6" s="20">
        <v>6108548829</v>
      </c>
      <c r="G6" s="20">
        <v>2717147861</v>
      </c>
      <c r="H6" s="20">
        <v>29836429</v>
      </c>
      <c r="I6" s="20">
        <v>-66574648</v>
      </c>
      <c r="J6" s="20">
        <v>2680409642</v>
      </c>
      <c r="K6" s="20">
        <v>14563070</v>
      </c>
      <c r="L6" s="20">
        <v>-591753</v>
      </c>
      <c r="M6" s="20">
        <v>22204981</v>
      </c>
      <c r="N6" s="20">
        <v>36176298</v>
      </c>
      <c r="O6" s="20">
        <v>-16729911</v>
      </c>
      <c r="P6" s="20">
        <v>71342126</v>
      </c>
      <c r="Q6" s="20">
        <v>5586564</v>
      </c>
      <c r="R6" s="20">
        <v>60198779</v>
      </c>
      <c r="S6" s="20"/>
      <c r="T6" s="20"/>
      <c r="U6" s="20"/>
      <c r="V6" s="20"/>
      <c r="W6" s="20">
        <v>2776784719</v>
      </c>
      <c r="X6" s="20">
        <v>4423526796</v>
      </c>
      <c r="Y6" s="20">
        <v>-1646742077</v>
      </c>
      <c r="Z6" s="21">
        <v>-37.226904073217696</v>
      </c>
      <c r="AA6" s="22">
        <v>6108548829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5278894664</v>
      </c>
      <c r="D8" s="18"/>
      <c r="E8" s="19">
        <v>1006368346</v>
      </c>
      <c r="F8" s="20">
        <v>5802483080</v>
      </c>
      <c r="G8" s="20">
        <v>737929685</v>
      </c>
      <c r="H8" s="20">
        <v>198124794</v>
      </c>
      <c r="I8" s="20">
        <v>-48415799</v>
      </c>
      <c r="J8" s="20">
        <v>887638680</v>
      </c>
      <c r="K8" s="20">
        <v>-15408939</v>
      </c>
      <c r="L8" s="20">
        <v>-36752198</v>
      </c>
      <c r="M8" s="20">
        <v>75841407</v>
      </c>
      <c r="N8" s="20">
        <v>23680270</v>
      </c>
      <c r="O8" s="20">
        <v>-405806972</v>
      </c>
      <c r="P8" s="20">
        <v>524100008</v>
      </c>
      <c r="Q8" s="20">
        <v>-86739312</v>
      </c>
      <c r="R8" s="20">
        <v>31553724</v>
      </c>
      <c r="S8" s="20"/>
      <c r="T8" s="20"/>
      <c r="U8" s="20"/>
      <c r="V8" s="20"/>
      <c r="W8" s="20">
        <v>942872674</v>
      </c>
      <c r="X8" s="20">
        <v>5448490696</v>
      </c>
      <c r="Y8" s="20">
        <v>-4505618022</v>
      </c>
      <c r="Z8" s="21">
        <v>-82.694791519196158</v>
      </c>
      <c r="AA8" s="22">
        <v>5802483080</v>
      </c>
    </row>
    <row r="9" spans="1:27" x14ac:dyDescent="0.25">
      <c r="A9" s="23" t="s">
        <v>38</v>
      </c>
      <c r="B9" s="17" t="s">
        <v>33</v>
      </c>
      <c r="C9" s="18">
        <v>817187667</v>
      </c>
      <c r="D9" s="18"/>
      <c r="E9" s="19"/>
      <c r="F9" s="20"/>
      <c r="G9" s="20">
        <v>817187667</v>
      </c>
      <c r="H9" s="20"/>
      <c r="I9" s="20"/>
      <c r="J9" s="20">
        <v>817187667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817187667</v>
      </c>
      <c r="X9" s="20"/>
      <c r="Y9" s="20">
        <v>817187667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2621724</v>
      </c>
      <c r="D11" s="18"/>
      <c r="E11" s="19">
        <v>-240984</v>
      </c>
      <c r="F11" s="20">
        <v>3594508</v>
      </c>
      <c r="G11" s="20">
        <v>2542492</v>
      </c>
      <c r="H11" s="20">
        <v>-15319</v>
      </c>
      <c r="I11" s="20">
        <v>-172136</v>
      </c>
      <c r="J11" s="20">
        <v>2355037</v>
      </c>
      <c r="K11" s="20">
        <v>-209522</v>
      </c>
      <c r="L11" s="20">
        <v>-102748</v>
      </c>
      <c r="M11" s="20">
        <v>-32502</v>
      </c>
      <c r="N11" s="20">
        <v>-344772</v>
      </c>
      <c r="O11" s="20">
        <v>-83587</v>
      </c>
      <c r="P11" s="20">
        <v>-272018</v>
      </c>
      <c r="Q11" s="20">
        <v>-58659</v>
      </c>
      <c r="R11" s="20">
        <v>-414264</v>
      </c>
      <c r="S11" s="20"/>
      <c r="T11" s="20"/>
      <c r="U11" s="20"/>
      <c r="V11" s="20"/>
      <c r="W11" s="20">
        <v>1596001</v>
      </c>
      <c r="X11" s="20">
        <v>3586897</v>
      </c>
      <c r="Y11" s="20">
        <v>-1990896</v>
      </c>
      <c r="Z11" s="21">
        <v>-55.504688314161235</v>
      </c>
      <c r="AA11" s="22">
        <v>3594508</v>
      </c>
    </row>
    <row r="12" spans="1:27" x14ac:dyDescent="0.25">
      <c r="A12" s="23" t="s">
        <v>41</v>
      </c>
      <c r="B12" s="17" t="s">
        <v>33</v>
      </c>
      <c r="C12" s="18">
        <v>9401801</v>
      </c>
      <c r="D12" s="18"/>
      <c r="E12" s="19">
        <v>7553265</v>
      </c>
      <c r="F12" s="20">
        <v>5264474</v>
      </c>
      <c r="G12" s="24">
        <v>16619055</v>
      </c>
      <c r="H12" s="24">
        <v>-5866634</v>
      </c>
      <c r="I12" s="24">
        <v>3042877</v>
      </c>
      <c r="J12" s="20">
        <v>13795298</v>
      </c>
      <c r="K12" s="24">
        <v>8058263</v>
      </c>
      <c r="L12" s="24">
        <v>6342065</v>
      </c>
      <c r="M12" s="20">
        <v>6599903</v>
      </c>
      <c r="N12" s="24">
        <v>21000231</v>
      </c>
      <c r="O12" s="24">
        <v>-5698178</v>
      </c>
      <c r="P12" s="24">
        <v>30777396</v>
      </c>
      <c r="Q12" s="20">
        <v>8767960</v>
      </c>
      <c r="R12" s="24">
        <v>33847178</v>
      </c>
      <c r="S12" s="24"/>
      <c r="T12" s="20"/>
      <c r="U12" s="24"/>
      <c r="V12" s="24"/>
      <c r="W12" s="24">
        <v>68642707</v>
      </c>
      <c r="X12" s="20">
        <v>3949344</v>
      </c>
      <c r="Y12" s="24">
        <v>64693363</v>
      </c>
      <c r="Z12" s="25">
        <v>1638.0787037037039</v>
      </c>
      <c r="AA12" s="26">
        <v>5264474</v>
      </c>
    </row>
    <row r="13" spans="1:27" x14ac:dyDescent="0.25">
      <c r="A13" s="23" t="s">
        <v>42</v>
      </c>
      <c r="B13" s="17" t="s">
        <v>33</v>
      </c>
      <c r="C13" s="18">
        <v>30713360</v>
      </c>
      <c r="D13" s="18"/>
      <c r="E13" s="19">
        <v>41033478</v>
      </c>
      <c r="F13" s="20">
        <v>30033247</v>
      </c>
      <c r="G13" s="20">
        <v>43399906</v>
      </c>
      <c r="H13" s="20">
        <v>-15689019</v>
      </c>
      <c r="I13" s="20">
        <v>-935639</v>
      </c>
      <c r="J13" s="20">
        <v>26775248</v>
      </c>
      <c r="K13" s="20">
        <v>4536842</v>
      </c>
      <c r="L13" s="20">
        <v>-4900810</v>
      </c>
      <c r="M13" s="20">
        <v>1986833</v>
      </c>
      <c r="N13" s="20">
        <v>1622865</v>
      </c>
      <c r="O13" s="20">
        <v>-46844837</v>
      </c>
      <c r="P13" s="20">
        <v>44273888</v>
      </c>
      <c r="Q13" s="20">
        <v>-85459</v>
      </c>
      <c r="R13" s="20">
        <v>-2656408</v>
      </c>
      <c r="S13" s="20"/>
      <c r="T13" s="20"/>
      <c r="U13" s="20"/>
      <c r="V13" s="20"/>
      <c r="W13" s="20">
        <v>25741705</v>
      </c>
      <c r="X13" s="20">
        <v>22525424</v>
      </c>
      <c r="Y13" s="20">
        <v>3216281</v>
      </c>
      <c r="Z13" s="21">
        <v>14.278448210342235</v>
      </c>
      <c r="AA13" s="22">
        <v>30033247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8807515732</v>
      </c>
      <c r="D14" s="29">
        <f>SUM(D6:D13)</f>
        <v>0</v>
      </c>
      <c r="E14" s="30">
        <f t="shared" si="0"/>
        <v>5304349510</v>
      </c>
      <c r="F14" s="31">
        <f t="shared" si="0"/>
        <v>11949924138</v>
      </c>
      <c r="G14" s="31">
        <f t="shared" si="0"/>
        <v>4334826666</v>
      </c>
      <c r="H14" s="31">
        <f t="shared" si="0"/>
        <v>206390251</v>
      </c>
      <c r="I14" s="31">
        <f t="shared" si="0"/>
        <v>-113055345</v>
      </c>
      <c r="J14" s="31">
        <f t="shared" si="0"/>
        <v>4428161572</v>
      </c>
      <c r="K14" s="31">
        <f t="shared" si="0"/>
        <v>11539714</v>
      </c>
      <c r="L14" s="31">
        <f t="shared" si="0"/>
        <v>-36005444</v>
      </c>
      <c r="M14" s="31">
        <f t="shared" si="0"/>
        <v>106600622</v>
      </c>
      <c r="N14" s="31">
        <f t="shared" si="0"/>
        <v>82134892</v>
      </c>
      <c r="O14" s="31">
        <f t="shared" si="0"/>
        <v>-475163485</v>
      </c>
      <c r="P14" s="31">
        <f t="shared" si="0"/>
        <v>670221400</v>
      </c>
      <c r="Q14" s="31">
        <f t="shared" si="0"/>
        <v>-72528906</v>
      </c>
      <c r="R14" s="31">
        <f t="shared" si="0"/>
        <v>122529009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4632825473</v>
      </c>
      <c r="X14" s="31">
        <f t="shared" si="0"/>
        <v>9902079157</v>
      </c>
      <c r="Y14" s="31">
        <f t="shared" si="0"/>
        <v>-5269253684</v>
      </c>
      <c r="Z14" s="32">
        <f>+IF(X14&lt;&gt;0,+(Y14/X14)*100,0)</f>
        <v>-53.21360898508923</v>
      </c>
      <c r="AA14" s="33">
        <f>SUM(AA6:AA13)</f>
        <v>11949924138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-511451</v>
      </c>
      <c r="D17" s="18"/>
      <c r="E17" s="19"/>
      <c r="F17" s="20">
        <v>-511451</v>
      </c>
      <c r="G17" s="20"/>
      <c r="H17" s="20"/>
      <c r="I17" s="20"/>
      <c r="J17" s="20"/>
      <c r="K17" s="20">
        <v>-324377</v>
      </c>
      <c r="L17" s="20">
        <v>-79116</v>
      </c>
      <c r="M17" s="20">
        <v>-81754</v>
      </c>
      <c r="N17" s="20">
        <v>-485247</v>
      </c>
      <c r="O17" s="20"/>
      <c r="P17" s="20">
        <v>168782</v>
      </c>
      <c r="Q17" s="20">
        <v>-81754</v>
      </c>
      <c r="R17" s="20">
        <v>87028</v>
      </c>
      <c r="S17" s="20"/>
      <c r="T17" s="20"/>
      <c r="U17" s="20"/>
      <c r="V17" s="20"/>
      <c r="W17" s="20">
        <v>-398219</v>
      </c>
      <c r="X17" s="20">
        <v>-511451</v>
      </c>
      <c r="Y17" s="20">
        <v>113232</v>
      </c>
      <c r="Z17" s="21">
        <v>-22.13936427927602</v>
      </c>
      <c r="AA17" s="22">
        <v>-511451</v>
      </c>
    </row>
    <row r="18" spans="1:27" x14ac:dyDescent="0.25">
      <c r="A18" s="23" t="s">
        <v>47</v>
      </c>
      <c r="B18" s="17" t="s">
        <v>33</v>
      </c>
      <c r="C18" s="18">
        <v>2644359227</v>
      </c>
      <c r="D18" s="18"/>
      <c r="E18" s="19">
        <v>3352089851</v>
      </c>
      <c r="F18" s="20">
        <v>3500818508</v>
      </c>
      <c r="G18" s="24">
        <v>2479828553</v>
      </c>
      <c r="H18" s="24">
        <v>121423130</v>
      </c>
      <c r="I18" s="24">
        <v>3599961</v>
      </c>
      <c r="J18" s="20">
        <v>2604851644</v>
      </c>
      <c r="K18" s="24">
        <v>73780494</v>
      </c>
      <c r="L18" s="24">
        <v>45759154</v>
      </c>
      <c r="M18" s="20">
        <v>32842411</v>
      </c>
      <c r="N18" s="24">
        <v>152382059</v>
      </c>
      <c r="O18" s="24">
        <v>-2224060546</v>
      </c>
      <c r="P18" s="24">
        <v>2213029050</v>
      </c>
      <c r="Q18" s="20">
        <v>82705055</v>
      </c>
      <c r="R18" s="24">
        <v>71673559</v>
      </c>
      <c r="S18" s="24"/>
      <c r="T18" s="20"/>
      <c r="U18" s="24"/>
      <c r="V18" s="24"/>
      <c r="W18" s="24">
        <v>2828907262</v>
      </c>
      <c r="X18" s="20">
        <v>2736647107</v>
      </c>
      <c r="Y18" s="24">
        <v>92260155</v>
      </c>
      <c r="Z18" s="25">
        <v>3.3712843268688202</v>
      </c>
      <c r="AA18" s="26">
        <v>3500818508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-431</v>
      </c>
      <c r="D22" s="18"/>
      <c r="E22" s="19"/>
      <c r="F22" s="20">
        <v>-430</v>
      </c>
      <c r="G22" s="20"/>
      <c r="H22" s="20"/>
      <c r="I22" s="20"/>
      <c r="J22" s="20"/>
      <c r="K22" s="20">
        <v>-145</v>
      </c>
      <c r="L22" s="20">
        <v>-35</v>
      </c>
      <c r="M22" s="20">
        <v>180</v>
      </c>
      <c r="N22" s="20"/>
      <c r="O22" s="20"/>
      <c r="P22" s="20">
        <v>-141</v>
      </c>
      <c r="Q22" s="20">
        <v>141</v>
      </c>
      <c r="R22" s="20"/>
      <c r="S22" s="20"/>
      <c r="T22" s="20"/>
      <c r="U22" s="20"/>
      <c r="V22" s="20"/>
      <c r="W22" s="20"/>
      <c r="X22" s="20">
        <v>-430</v>
      </c>
      <c r="Y22" s="20">
        <v>430</v>
      </c>
      <c r="Z22" s="21">
        <v>-100</v>
      </c>
      <c r="AA22" s="22">
        <v>-430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2643847345</v>
      </c>
      <c r="D26" s="29">
        <f t="shared" ref="D26:Y26" si="1">SUM(D16:D25)</f>
        <v>0</v>
      </c>
      <c r="E26" s="35">
        <f t="shared" si="1"/>
        <v>3352089851</v>
      </c>
      <c r="F26" s="36">
        <f t="shared" si="1"/>
        <v>3500306627</v>
      </c>
      <c r="G26" s="36">
        <f t="shared" si="1"/>
        <v>2479828553</v>
      </c>
      <c r="H26" s="36">
        <f t="shared" si="1"/>
        <v>121423130</v>
      </c>
      <c r="I26" s="36">
        <f t="shared" si="1"/>
        <v>3599961</v>
      </c>
      <c r="J26" s="36">
        <f t="shared" si="1"/>
        <v>2604851644</v>
      </c>
      <c r="K26" s="36">
        <f t="shared" si="1"/>
        <v>73455972</v>
      </c>
      <c r="L26" s="36">
        <f t="shared" si="1"/>
        <v>45680003</v>
      </c>
      <c r="M26" s="36">
        <f t="shared" si="1"/>
        <v>32760837</v>
      </c>
      <c r="N26" s="36">
        <f t="shared" si="1"/>
        <v>151896812</v>
      </c>
      <c r="O26" s="36">
        <f t="shared" si="1"/>
        <v>-2224060546</v>
      </c>
      <c r="P26" s="36">
        <f t="shared" si="1"/>
        <v>2213197691</v>
      </c>
      <c r="Q26" s="36">
        <f t="shared" si="1"/>
        <v>82623442</v>
      </c>
      <c r="R26" s="36">
        <f t="shared" si="1"/>
        <v>71760587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2828509043</v>
      </c>
      <c r="X26" s="36">
        <f t="shared" si="1"/>
        <v>2736135226</v>
      </c>
      <c r="Y26" s="36">
        <f t="shared" si="1"/>
        <v>92373817</v>
      </c>
      <c r="Z26" s="37">
        <f>+IF(X26&lt;&gt;0,+(Y26/X26)*100,0)</f>
        <v>3.3760691402318868</v>
      </c>
      <c r="AA26" s="38">
        <f>SUM(AA16:AA25)</f>
        <v>3500306627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11451363077</v>
      </c>
      <c r="D27" s="29">
        <f>+D14+D26</f>
        <v>0</v>
      </c>
      <c r="E27" s="30">
        <f t="shared" si="2"/>
        <v>8656439361</v>
      </c>
      <c r="F27" s="31">
        <f t="shared" si="2"/>
        <v>15450230765</v>
      </c>
      <c r="G27" s="31">
        <f t="shared" si="2"/>
        <v>6814655219</v>
      </c>
      <c r="H27" s="31">
        <f t="shared" si="2"/>
        <v>327813381</v>
      </c>
      <c r="I27" s="31">
        <f t="shared" si="2"/>
        <v>-109455384</v>
      </c>
      <c r="J27" s="31">
        <f t="shared" si="2"/>
        <v>7033013216</v>
      </c>
      <c r="K27" s="31">
        <f t="shared" si="2"/>
        <v>84995686</v>
      </c>
      <c r="L27" s="31">
        <f t="shared" si="2"/>
        <v>9674559</v>
      </c>
      <c r="M27" s="31">
        <f t="shared" si="2"/>
        <v>139361459</v>
      </c>
      <c r="N27" s="31">
        <f t="shared" si="2"/>
        <v>234031704</v>
      </c>
      <c r="O27" s="31">
        <f t="shared" si="2"/>
        <v>-2699224031</v>
      </c>
      <c r="P27" s="31">
        <f t="shared" si="2"/>
        <v>2883419091</v>
      </c>
      <c r="Q27" s="31">
        <f t="shared" si="2"/>
        <v>10094536</v>
      </c>
      <c r="R27" s="31">
        <f t="shared" si="2"/>
        <v>194289596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7461334516</v>
      </c>
      <c r="X27" s="31">
        <f t="shared" si="2"/>
        <v>12638214383</v>
      </c>
      <c r="Y27" s="31">
        <f t="shared" si="2"/>
        <v>-5176879867</v>
      </c>
      <c r="Z27" s="32">
        <f>+IF(X27&lt;&gt;0,+(Y27/X27)*100,0)</f>
        <v>-40.962114663631276</v>
      </c>
      <c r="AA27" s="33">
        <f>+AA14+AA26</f>
        <v>15450230765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-101021</v>
      </c>
      <c r="D32" s="18"/>
      <c r="E32" s="19"/>
      <c r="F32" s="20">
        <v>-30049</v>
      </c>
      <c r="G32" s="20">
        <v>-106666</v>
      </c>
      <c r="H32" s="20">
        <v>-2239</v>
      </c>
      <c r="I32" s="20">
        <v>-1356</v>
      </c>
      <c r="J32" s="20">
        <v>-110261</v>
      </c>
      <c r="K32" s="20">
        <v>-6450</v>
      </c>
      <c r="L32" s="20">
        <v>-8494</v>
      </c>
      <c r="M32" s="20">
        <v>-4828</v>
      </c>
      <c r="N32" s="20">
        <v>-19772</v>
      </c>
      <c r="O32" s="20">
        <v>-3257</v>
      </c>
      <c r="P32" s="20">
        <v>-3920</v>
      </c>
      <c r="Q32" s="20">
        <v>-2566</v>
      </c>
      <c r="R32" s="20">
        <v>-9743</v>
      </c>
      <c r="S32" s="20"/>
      <c r="T32" s="20"/>
      <c r="U32" s="20"/>
      <c r="V32" s="20"/>
      <c r="W32" s="20">
        <v>-139776</v>
      </c>
      <c r="X32" s="20">
        <v>-30049</v>
      </c>
      <c r="Y32" s="20">
        <v>-109727</v>
      </c>
      <c r="Z32" s="21">
        <v>365.16023827748012</v>
      </c>
      <c r="AA32" s="22">
        <v>-30049</v>
      </c>
    </row>
    <row r="33" spans="1:27" x14ac:dyDescent="0.25">
      <c r="A33" s="23" t="s">
        <v>61</v>
      </c>
      <c r="B33" s="17" t="s">
        <v>33</v>
      </c>
      <c r="C33" s="18">
        <v>80565099</v>
      </c>
      <c r="D33" s="18"/>
      <c r="E33" s="19">
        <v>447746284</v>
      </c>
      <c r="F33" s="20">
        <v>737942775</v>
      </c>
      <c r="G33" s="20">
        <v>-240343580</v>
      </c>
      <c r="H33" s="20">
        <v>-53751695</v>
      </c>
      <c r="I33" s="20">
        <v>271619625</v>
      </c>
      <c r="J33" s="20">
        <v>-22475650</v>
      </c>
      <c r="K33" s="20">
        <v>-28807794</v>
      </c>
      <c r="L33" s="20">
        <v>11254015</v>
      </c>
      <c r="M33" s="20">
        <v>-4201492</v>
      </c>
      <c r="N33" s="20">
        <v>-21755271</v>
      </c>
      <c r="O33" s="20">
        <v>-50079854</v>
      </c>
      <c r="P33" s="20">
        <v>-63718560</v>
      </c>
      <c r="Q33" s="20">
        <v>-15013906</v>
      </c>
      <c r="R33" s="20">
        <v>-128812320</v>
      </c>
      <c r="S33" s="20"/>
      <c r="T33" s="20"/>
      <c r="U33" s="20"/>
      <c r="V33" s="20"/>
      <c r="W33" s="20">
        <v>-173043241</v>
      </c>
      <c r="X33" s="20">
        <v>668644786</v>
      </c>
      <c r="Y33" s="20">
        <v>-841688027</v>
      </c>
      <c r="Z33" s="21">
        <v>-125.87969645814303</v>
      </c>
      <c r="AA33" s="22">
        <v>737942775</v>
      </c>
    </row>
    <row r="34" spans="1:27" x14ac:dyDescent="0.25">
      <c r="A34" s="23" t="s">
        <v>62</v>
      </c>
      <c r="B34" s="17" t="s">
        <v>33</v>
      </c>
      <c r="C34" s="18">
        <v>97836472</v>
      </c>
      <c r="D34" s="18"/>
      <c r="E34" s="19"/>
      <c r="F34" s="20">
        <v>-6999568</v>
      </c>
      <c r="G34" s="20">
        <v>129467840</v>
      </c>
      <c r="H34" s="20"/>
      <c r="I34" s="20"/>
      <c r="J34" s="20">
        <v>129467840</v>
      </c>
      <c r="K34" s="20">
        <v>14974142</v>
      </c>
      <c r="L34" s="20">
        <v>4201780</v>
      </c>
      <c r="M34" s="20">
        <v>-5138416</v>
      </c>
      <c r="N34" s="20">
        <v>14037506</v>
      </c>
      <c r="O34" s="20">
        <v>-8493</v>
      </c>
      <c r="P34" s="20">
        <v>-8777355</v>
      </c>
      <c r="Q34" s="20">
        <v>15201785</v>
      </c>
      <c r="R34" s="20">
        <v>6415937</v>
      </c>
      <c r="S34" s="20"/>
      <c r="T34" s="20"/>
      <c r="U34" s="20"/>
      <c r="V34" s="20"/>
      <c r="W34" s="20">
        <v>149921283</v>
      </c>
      <c r="X34" s="20">
        <v>-6999568</v>
      </c>
      <c r="Y34" s="20">
        <v>156920851</v>
      </c>
      <c r="Z34" s="21">
        <v>-2241.8647979418156</v>
      </c>
      <c r="AA34" s="22">
        <v>-6999568</v>
      </c>
    </row>
    <row r="35" spans="1:27" x14ac:dyDescent="0.25">
      <c r="A35" s="23" t="s">
        <v>63</v>
      </c>
      <c r="B35" s="17" t="s">
        <v>33</v>
      </c>
      <c r="C35" s="18">
        <v>562149372</v>
      </c>
      <c r="D35" s="18"/>
      <c r="E35" s="19">
        <v>322612</v>
      </c>
      <c r="F35" s="20">
        <v>41327113</v>
      </c>
      <c r="G35" s="20">
        <v>521144870</v>
      </c>
      <c r="H35" s="20">
        <v>34275998</v>
      </c>
      <c r="I35" s="20"/>
      <c r="J35" s="20">
        <v>555420868</v>
      </c>
      <c r="K35" s="20"/>
      <c r="L35" s="20"/>
      <c r="M35" s="20"/>
      <c r="N35" s="20"/>
      <c r="O35" s="20">
        <v>-517694038</v>
      </c>
      <c r="P35" s="20">
        <v>517694038</v>
      </c>
      <c r="Q35" s="20"/>
      <c r="R35" s="20"/>
      <c r="S35" s="20"/>
      <c r="T35" s="20"/>
      <c r="U35" s="20"/>
      <c r="V35" s="20"/>
      <c r="W35" s="20">
        <v>555420868</v>
      </c>
      <c r="X35" s="20">
        <v>41327113</v>
      </c>
      <c r="Y35" s="20">
        <v>514093755</v>
      </c>
      <c r="Z35" s="21">
        <v>1243.9624200219357</v>
      </c>
      <c r="AA35" s="22">
        <v>41327113</v>
      </c>
    </row>
    <row r="36" spans="1:27" x14ac:dyDescent="0.25">
      <c r="A36" s="23" t="s">
        <v>64</v>
      </c>
      <c r="B36" s="17" t="s">
        <v>33</v>
      </c>
      <c r="C36" s="18">
        <v>60500479</v>
      </c>
      <c r="D36" s="18"/>
      <c r="E36" s="19">
        <v>43727790</v>
      </c>
      <c r="F36" s="20">
        <v>267300645</v>
      </c>
      <c r="G36" s="20">
        <v>61384994</v>
      </c>
      <c r="H36" s="20">
        <v>1651145</v>
      </c>
      <c r="I36" s="20">
        <v>761323</v>
      </c>
      <c r="J36" s="20">
        <v>63797462</v>
      </c>
      <c r="K36" s="20">
        <v>922542</v>
      </c>
      <c r="L36" s="20">
        <v>774033</v>
      </c>
      <c r="M36" s="20">
        <v>794912</v>
      </c>
      <c r="N36" s="20">
        <v>2491487</v>
      </c>
      <c r="O36" s="20">
        <v>795045</v>
      </c>
      <c r="P36" s="20">
        <v>828905</v>
      </c>
      <c r="Q36" s="20">
        <v>854518</v>
      </c>
      <c r="R36" s="20">
        <v>2478468</v>
      </c>
      <c r="S36" s="20"/>
      <c r="T36" s="20"/>
      <c r="U36" s="20"/>
      <c r="V36" s="20"/>
      <c r="W36" s="20">
        <v>68767417</v>
      </c>
      <c r="X36" s="20">
        <v>185866693</v>
      </c>
      <c r="Y36" s="20">
        <v>-117099276</v>
      </c>
      <c r="Z36" s="21">
        <v>-63.001753627800326</v>
      </c>
      <c r="AA36" s="22">
        <v>267300645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800950401</v>
      </c>
      <c r="D38" s="29">
        <f t="shared" ref="D38:Y38" si="3">SUM(D30:D37)</f>
        <v>0</v>
      </c>
      <c r="E38" s="30">
        <f t="shared" si="3"/>
        <v>491796686</v>
      </c>
      <c r="F38" s="31">
        <f t="shared" si="3"/>
        <v>1039540916</v>
      </c>
      <c r="G38" s="31">
        <f t="shared" si="3"/>
        <v>471547458</v>
      </c>
      <c r="H38" s="31">
        <f t="shared" si="3"/>
        <v>-17826791</v>
      </c>
      <c r="I38" s="31">
        <f t="shared" si="3"/>
        <v>272379592</v>
      </c>
      <c r="J38" s="31">
        <f t="shared" si="3"/>
        <v>726100259</v>
      </c>
      <c r="K38" s="31">
        <f t="shared" si="3"/>
        <v>-12917560</v>
      </c>
      <c r="L38" s="31">
        <f t="shared" si="3"/>
        <v>16221334</v>
      </c>
      <c r="M38" s="31">
        <f t="shared" si="3"/>
        <v>-8549824</v>
      </c>
      <c r="N38" s="31">
        <f t="shared" si="3"/>
        <v>-5246050</v>
      </c>
      <c r="O38" s="31">
        <f t="shared" si="3"/>
        <v>-566990597</v>
      </c>
      <c r="P38" s="31">
        <f t="shared" si="3"/>
        <v>446023108</v>
      </c>
      <c r="Q38" s="31">
        <f t="shared" si="3"/>
        <v>1039831</v>
      </c>
      <c r="R38" s="31">
        <f t="shared" si="3"/>
        <v>-119927658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600926551</v>
      </c>
      <c r="X38" s="31">
        <f t="shared" si="3"/>
        <v>888808975</v>
      </c>
      <c r="Y38" s="31">
        <f t="shared" si="3"/>
        <v>-287882424</v>
      </c>
      <c r="Z38" s="32">
        <f>+IF(X38&lt;&gt;0,+(Y38/X38)*100,0)</f>
        <v>-32.389684633866352</v>
      </c>
      <c r="AA38" s="33">
        <f>SUM(AA30:AA37)</f>
        <v>1039540916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458475182</v>
      </c>
      <c r="D41" s="18"/>
      <c r="E41" s="19">
        <v>1186015665</v>
      </c>
      <c r="F41" s="20">
        <v>1148543972</v>
      </c>
      <c r="G41" s="20">
        <v>518820223</v>
      </c>
      <c r="H41" s="20">
        <v>-51882072</v>
      </c>
      <c r="I41" s="20">
        <v>-272876</v>
      </c>
      <c r="J41" s="20">
        <v>466665275</v>
      </c>
      <c r="K41" s="20"/>
      <c r="L41" s="20"/>
      <c r="M41" s="20">
        <v>283478</v>
      </c>
      <c r="N41" s="20">
        <v>283478</v>
      </c>
      <c r="O41" s="20">
        <v>-735695</v>
      </c>
      <c r="P41" s="20"/>
      <c r="Q41" s="20">
        <v>60979304</v>
      </c>
      <c r="R41" s="20">
        <v>60243609</v>
      </c>
      <c r="S41" s="20"/>
      <c r="T41" s="20"/>
      <c r="U41" s="20"/>
      <c r="V41" s="20"/>
      <c r="W41" s="20">
        <v>527192362</v>
      </c>
      <c r="X41" s="20">
        <v>903249459</v>
      </c>
      <c r="Y41" s="20">
        <v>-376057097</v>
      </c>
      <c r="Z41" s="21">
        <v>-41.633802628161888</v>
      </c>
      <c r="AA41" s="22">
        <v>1148543972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26990706</v>
      </c>
      <c r="D43" s="18"/>
      <c r="E43" s="19"/>
      <c r="F43" s="20">
        <v>26990706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26990706</v>
      </c>
      <c r="Y43" s="20">
        <v>-26990706</v>
      </c>
      <c r="Z43" s="21">
        <v>-100</v>
      </c>
      <c r="AA43" s="22">
        <v>26990706</v>
      </c>
    </row>
    <row r="44" spans="1:27" x14ac:dyDescent="0.25">
      <c r="A44" s="27" t="s">
        <v>70</v>
      </c>
      <c r="B44" s="34" t="s">
        <v>33</v>
      </c>
      <c r="C44" s="29">
        <f>SUM(C40:C43)</f>
        <v>485465888</v>
      </c>
      <c r="D44" s="29">
        <f t="shared" ref="D44:Y44" si="4">SUM(D40:D43)</f>
        <v>0</v>
      </c>
      <c r="E44" s="35">
        <f t="shared" si="4"/>
        <v>1186015665</v>
      </c>
      <c r="F44" s="36">
        <f t="shared" si="4"/>
        <v>1175534678</v>
      </c>
      <c r="G44" s="36">
        <f t="shared" si="4"/>
        <v>518820223</v>
      </c>
      <c r="H44" s="36">
        <f t="shared" si="4"/>
        <v>-51882072</v>
      </c>
      <c r="I44" s="36">
        <f t="shared" si="4"/>
        <v>-272876</v>
      </c>
      <c r="J44" s="36">
        <f t="shared" si="4"/>
        <v>466665275</v>
      </c>
      <c r="K44" s="36">
        <f t="shared" si="4"/>
        <v>0</v>
      </c>
      <c r="L44" s="36">
        <f t="shared" si="4"/>
        <v>0</v>
      </c>
      <c r="M44" s="36">
        <f t="shared" si="4"/>
        <v>283478</v>
      </c>
      <c r="N44" s="36">
        <f t="shared" si="4"/>
        <v>283478</v>
      </c>
      <c r="O44" s="36">
        <f t="shared" si="4"/>
        <v>-735695</v>
      </c>
      <c r="P44" s="36">
        <f t="shared" si="4"/>
        <v>0</v>
      </c>
      <c r="Q44" s="36">
        <f t="shared" si="4"/>
        <v>60979304</v>
      </c>
      <c r="R44" s="36">
        <f t="shared" si="4"/>
        <v>60243609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527192362</v>
      </c>
      <c r="X44" s="36">
        <f t="shared" si="4"/>
        <v>930240165</v>
      </c>
      <c r="Y44" s="36">
        <f t="shared" si="4"/>
        <v>-403047803</v>
      </c>
      <c r="Z44" s="37">
        <f>+IF(X44&lt;&gt;0,+(Y44/X44)*100,0)</f>
        <v>-43.327284519046756</v>
      </c>
      <c r="AA44" s="38">
        <f>SUM(AA40:AA43)</f>
        <v>1175534678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1286416289</v>
      </c>
      <c r="D45" s="29">
        <f>+D38+D44</f>
        <v>0</v>
      </c>
      <c r="E45" s="30">
        <f t="shared" si="5"/>
        <v>1677812351</v>
      </c>
      <c r="F45" s="31">
        <f t="shared" si="5"/>
        <v>2215075594</v>
      </c>
      <c r="G45" s="31">
        <f t="shared" si="5"/>
        <v>990367681</v>
      </c>
      <c r="H45" s="31">
        <f t="shared" si="5"/>
        <v>-69708863</v>
      </c>
      <c r="I45" s="31">
        <f t="shared" si="5"/>
        <v>272106716</v>
      </c>
      <c r="J45" s="31">
        <f t="shared" si="5"/>
        <v>1192765534</v>
      </c>
      <c r="K45" s="31">
        <f t="shared" si="5"/>
        <v>-12917560</v>
      </c>
      <c r="L45" s="31">
        <f t="shared" si="5"/>
        <v>16221334</v>
      </c>
      <c r="M45" s="31">
        <f t="shared" si="5"/>
        <v>-8266346</v>
      </c>
      <c r="N45" s="31">
        <f t="shared" si="5"/>
        <v>-4962572</v>
      </c>
      <c r="O45" s="31">
        <f t="shared" si="5"/>
        <v>-567726292</v>
      </c>
      <c r="P45" s="31">
        <f t="shared" si="5"/>
        <v>446023108</v>
      </c>
      <c r="Q45" s="31">
        <f t="shared" si="5"/>
        <v>62019135</v>
      </c>
      <c r="R45" s="31">
        <f t="shared" si="5"/>
        <v>-59684049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1128118913</v>
      </c>
      <c r="X45" s="31">
        <f t="shared" si="5"/>
        <v>1819049140</v>
      </c>
      <c r="Y45" s="31">
        <f t="shared" si="5"/>
        <v>-690930227</v>
      </c>
      <c r="Z45" s="32">
        <f>+IF(X45&lt;&gt;0,+(Y45/X45)*100,0)</f>
        <v>-37.983043547685583</v>
      </c>
      <c r="AA45" s="33">
        <f>+AA38+AA44</f>
        <v>2215075594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10164946788</v>
      </c>
      <c r="D46" s="42">
        <f t="shared" si="6"/>
        <v>0</v>
      </c>
      <c r="E46" s="43">
        <f t="shared" si="6"/>
        <v>6978627010</v>
      </c>
      <c r="F46" s="44">
        <f t="shared" si="6"/>
        <v>13235155171</v>
      </c>
      <c r="G46" s="44">
        <f t="shared" si="6"/>
        <v>5824287538</v>
      </c>
      <c r="H46" s="44">
        <f t="shared" si="6"/>
        <v>397522244</v>
      </c>
      <c r="I46" s="44">
        <f t="shared" si="6"/>
        <v>-381562100</v>
      </c>
      <c r="J46" s="44">
        <f t="shared" si="6"/>
        <v>5840247682</v>
      </c>
      <c r="K46" s="44">
        <f t="shared" si="6"/>
        <v>97913246</v>
      </c>
      <c r="L46" s="44">
        <f t="shared" si="6"/>
        <v>-6546775</v>
      </c>
      <c r="M46" s="44">
        <f t="shared" si="6"/>
        <v>147627805</v>
      </c>
      <c r="N46" s="44">
        <f t="shared" si="6"/>
        <v>238994276</v>
      </c>
      <c r="O46" s="44">
        <f t="shared" si="6"/>
        <v>-2131497739</v>
      </c>
      <c r="P46" s="44">
        <f t="shared" si="6"/>
        <v>2437395983</v>
      </c>
      <c r="Q46" s="44">
        <f t="shared" si="6"/>
        <v>-51924599</v>
      </c>
      <c r="R46" s="44">
        <f t="shared" si="6"/>
        <v>253973645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6333215603</v>
      </c>
      <c r="X46" s="44">
        <f t="shared" si="6"/>
        <v>10819165243</v>
      </c>
      <c r="Y46" s="44">
        <f t="shared" si="6"/>
        <v>-4485949640</v>
      </c>
      <c r="Z46" s="45">
        <f>+IF(X46&lt;&gt;0,+(Y46/X46)*100,0)</f>
        <v>-41.462992192511429</v>
      </c>
      <c r="AA46" s="46">
        <f>+AA27-AA45</f>
        <v>13235155171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6316679020</v>
      </c>
      <c r="D48" s="18"/>
      <c r="E48" s="19">
        <v>6372499717</v>
      </c>
      <c r="F48" s="20">
        <v>6230581992</v>
      </c>
      <c r="G48" s="20">
        <v>6759086601</v>
      </c>
      <c r="H48" s="20">
        <v>33219333</v>
      </c>
      <c r="I48" s="20">
        <v>-178959086</v>
      </c>
      <c r="J48" s="20">
        <v>6613346848</v>
      </c>
      <c r="K48" s="20">
        <v>-14599039</v>
      </c>
      <c r="L48" s="20">
        <v>25955878</v>
      </c>
      <c r="M48" s="20">
        <v>410414735</v>
      </c>
      <c r="N48" s="20">
        <v>421771574</v>
      </c>
      <c r="O48" s="20">
        <v>-5277682918</v>
      </c>
      <c r="P48" s="20">
        <v>5295534175</v>
      </c>
      <c r="Q48" s="20">
        <v>37077586</v>
      </c>
      <c r="R48" s="20">
        <v>54928843</v>
      </c>
      <c r="S48" s="20"/>
      <c r="T48" s="20"/>
      <c r="U48" s="20"/>
      <c r="V48" s="20"/>
      <c r="W48" s="20">
        <v>7090047265</v>
      </c>
      <c r="X48" s="20">
        <v>4677850554</v>
      </c>
      <c r="Y48" s="20">
        <v>2412196711</v>
      </c>
      <c r="Z48" s="47">
        <v>51.566348329305775</v>
      </c>
      <c r="AA48" s="22">
        <v>6230581992</v>
      </c>
    </row>
    <row r="49" spans="1:27" x14ac:dyDescent="0.25">
      <c r="A49" s="23" t="s">
        <v>75</v>
      </c>
      <c r="B49" s="17" t="s">
        <v>33</v>
      </c>
      <c r="C49" s="18">
        <v>-24837572</v>
      </c>
      <c r="D49" s="18"/>
      <c r="E49" s="19"/>
      <c r="F49" s="20"/>
      <c r="G49" s="20">
        <v>-23736987</v>
      </c>
      <c r="H49" s="20">
        <v>-550292</v>
      </c>
      <c r="I49" s="20"/>
      <c r="J49" s="20">
        <v>-24287279</v>
      </c>
      <c r="K49" s="20"/>
      <c r="L49" s="20">
        <v>-550292</v>
      </c>
      <c r="M49" s="20"/>
      <c r="N49" s="20">
        <v>-550292</v>
      </c>
      <c r="O49" s="20"/>
      <c r="P49" s="20">
        <v>-4800000</v>
      </c>
      <c r="Q49" s="20"/>
      <c r="R49" s="20">
        <v>-4800000</v>
      </c>
      <c r="S49" s="20"/>
      <c r="T49" s="20"/>
      <c r="U49" s="20"/>
      <c r="V49" s="20"/>
      <c r="W49" s="20">
        <v>-29637571</v>
      </c>
      <c r="X49" s="20"/>
      <c r="Y49" s="20">
        <v>-29637571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6291841448</v>
      </c>
      <c r="D51" s="50">
        <f t="shared" ref="D51:Y51" si="7">SUM(D48:D50)</f>
        <v>0</v>
      </c>
      <c r="E51" s="51">
        <f t="shared" si="7"/>
        <v>6372499717</v>
      </c>
      <c r="F51" s="52">
        <f t="shared" si="7"/>
        <v>6230581992</v>
      </c>
      <c r="G51" s="52">
        <f t="shared" si="7"/>
        <v>6735349614</v>
      </c>
      <c r="H51" s="52">
        <f t="shared" si="7"/>
        <v>32669041</v>
      </c>
      <c r="I51" s="52">
        <f t="shared" si="7"/>
        <v>-178959086</v>
      </c>
      <c r="J51" s="52">
        <f t="shared" si="7"/>
        <v>6589059569</v>
      </c>
      <c r="K51" s="52">
        <f t="shared" si="7"/>
        <v>-14599039</v>
      </c>
      <c r="L51" s="52">
        <f t="shared" si="7"/>
        <v>25405586</v>
      </c>
      <c r="M51" s="52">
        <f t="shared" si="7"/>
        <v>410414735</v>
      </c>
      <c r="N51" s="52">
        <f t="shared" si="7"/>
        <v>421221282</v>
      </c>
      <c r="O51" s="52">
        <f t="shared" si="7"/>
        <v>-5277682918</v>
      </c>
      <c r="P51" s="52">
        <f t="shared" si="7"/>
        <v>5290734175</v>
      </c>
      <c r="Q51" s="52">
        <f t="shared" si="7"/>
        <v>37077586</v>
      </c>
      <c r="R51" s="52">
        <f t="shared" si="7"/>
        <v>50128843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7060409694</v>
      </c>
      <c r="X51" s="52">
        <f t="shared" si="7"/>
        <v>4677850554</v>
      </c>
      <c r="Y51" s="52">
        <f t="shared" si="7"/>
        <v>2382559140</v>
      </c>
      <c r="Z51" s="53">
        <f>+IF(X51&lt;&gt;0,+(Y51/X51)*100,0)</f>
        <v>50.932775908428475</v>
      </c>
      <c r="AA51" s="54">
        <f>SUM(AA48:AA50)</f>
        <v>6230581992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82656DF-D978-498D-B5D3-DCC1B9BD9ECB}"/>
</file>

<file path=customXml/itemProps2.xml><?xml version="1.0" encoding="utf-8"?>
<ds:datastoreItem xmlns:ds="http://schemas.openxmlformats.org/officeDocument/2006/customXml" ds:itemID="{123CE6E6-BB30-471C-A63E-D0E7FAFC6898}"/>
</file>

<file path=customXml/itemProps3.xml><?xml version="1.0" encoding="utf-8"?>
<ds:datastoreItem xmlns:ds="http://schemas.openxmlformats.org/officeDocument/2006/customXml" ds:itemID="{70E35705-A71D-4B94-A506-634E9692A4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2026-05-13T15:01:32Z</dcterms:created>
  <dcterms:modified xsi:type="dcterms:W3CDTF">2026-05-13T15:03:08Z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